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t-Aurelio\Documents\Licitação\Concorrencia publica\Planilha valida\"/>
    </mc:Choice>
  </mc:AlternateContent>
  <xr:revisionPtr revIDLastSave="0" documentId="8_{7F8686E4-07A8-4F3C-A585-CB01891BE7BB}" xr6:coauthVersionLast="46" xr6:coauthVersionMax="46" xr10:uidLastSave="{00000000-0000-0000-0000-000000000000}"/>
  <bookViews>
    <workbookView xWindow="-120" yWindow="-120" windowWidth="20730" windowHeight="11160" xr2:uid="{021E4BEC-3924-42A7-8114-54D98F595D1A}"/>
  </bookViews>
  <sheets>
    <sheet name="ORÇAMENTO ESCADARIA" sheetId="1" r:id="rId1"/>
    <sheet name="CRONFISFINANCEIRO" sheetId="5" r:id="rId2"/>
    <sheet name="BDI DA OBRA" sheetId="7" r:id="rId3"/>
  </sheets>
  <definedNames>
    <definedName name="_xlnm.Print_Area" localSheetId="0">'ORÇAMENTO ESCADARIA'!$B$1:$J$164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5" l="1"/>
  <c r="E15" i="5"/>
  <c r="J15" i="5"/>
  <c r="D14" i="5"/>
  <c r="D15" i="5"/>
  <c r="I83" i="1" l="1"/>
  <c r="J83" i="1" s="1"/>
  <c r="H83" i="1"/>
  <c r="I82" i="1"/>
  <c r="J82" i="1" s="1"/>
  <c r="H82" i="1"/>
  <c r="I81" i="1"/>
  <c r="J81" i="1" s="1"/>
  <c r="H81" i="1"/>
  <c r="I80" i="1"/>
  <c r="J80" i="1" s="1"/>
  <c r="H80" i="1"/>
  <c r="I79" i="1"/>
  <c r="J79" i="1" s="1"/>
  <c r="H79" i="1"/>
  <c r="J78" i="1"/>
  <c r="I78" i="1"/>
  <c r="H78" i="1"/>
  <c r="I77" i="1"/>
  <c r="J77" i="1" s="1"/>
  <c r="H77" i="1"/>
  <c r="I76" i="1"/>
  <c r="J76" i="1" s="1"/>
  <c r="H76" i="1"/>
  <c r="I75" i="1"/>
  <c r="J75" i="1" s="1"/>
  <c r="H75" i="1"/>
  <c r="I74" i="1"/>
  <c r="J74" i="1" s="1"/>
  <c r="H74" i="1"/>
  <c r="I73" i="1"/>
  <c r="J73" i="1" s="1"/>
  <c r="H73" i="1"/>
  <c r="I72" i="1"/>
  <c r="J72" i="1" s="1"/>
  <c r="H72" i="1"/>
  <c r="I71" i="1"/>
  <c r="J71" i="1" s="1"/>
  <c r="H71" i="1"/>
  <c r="I70" i="1"/>
  <c r="J70" i="1" s="1"/>
  <c r="H70" i="1"/>
  <c r="I69" i="1"/>
  <c r="J69" i="1" s="1"/>
  <c r="J68" i="1" s="1"/>
  <c r="H69" i="1"/>
  <c r="B12" i="5"/>
  <c r="B10" i="5"/>
  <c r="B8" i="5"/>
  <c r="I155" i="1"/>
  <c r="J155" i="1" s="1"/>
  <c r="J154" i="1" s="1"/>
  <c r="D13" i="5" s="1"/>
  <c r="H155" i="1"/>
  <c r="I152" i="1"/>
  <c r="J152" i="1" s="1"/>
  <c r="H152" i="1"/>
  <c r="I151" i="1"/>
  <c r="J151" i="1" s="1"/>
  <c r="H151" i="1"/>
  <c r="I150" i="1"/>
  <c r="J150" i="1" s="1"/>
  <c r="H150" i="1"/>
  <c r="I149" i="1"/>
  <c r="J149" i="1" s="1"/>
  <c r="H149" i="1"/>
  <c r="I148" i="1"/>
  <c r="J148" i="1" s="1"/>
  <c r="H148" i="1"/>
  <c r="I147" i="1"/>
  <c r="J147" i="1" s="1"/>
  <c r="H147" i="1"/>
  <c r="I144" i="1"/>
  <c r="J144" i="1" s="1"/>
  <c r="H144" i="1"/>
  <c r="I143" i="1"/>
  <c r="J143" i="1" s="1"/>
  <c r="H143" i="1"/>
  <c r="I142" i="1"/>
  <c r="J142" i="1" s="1"/>
  <c r="H142" i="1"/>
  <c r="I141" i="1"/>
  <c r="J141" i="1" s="1"/>
  <c r="H141" i="1"/>
  <c r="I140" i="1"/>
  <c r="J140" i="1" s="1"/>
  <c r="H140" i="1"/>
  <c r="I139" i="1"/>
  <c r="J139" i="1" s="1"/>
  <c r="H139" i="1"/>
  <c r="I138" i="1"/>
  <c r="J138" i="1" s="1"/>
  <c r="H138" i="1"/>
  <c r="I135" i="1"/>
  <c r="J135" i="1" s="1"/>
  <c r="H135" i="1"/>
  <c r="I134" i="1"/>
  <c r="J134" i="1" s="1"/>
  <c r="H134" i="1"/>
  <c r="I133" i="1"/>
  <c r="J133" i="1" s="1"/>
  <c r="H133" i="1"/>
  <c r="I132" i="1"/>
  <c r="J132" i="1" s="1"/>
  <c r="H132" i="1"/>
  <c r="I131" i="1"/>
  <c r="J131" i="1" s="1"/>
  <c r="H131" i="1"/>
  <c r="I130" i="1"/>
  <c r="J130" i="1" s="1"/>
  <c r="H130" i="1"/>
  <c r="I129" i="1"/>
  <c r="J129" i="1" s="1"/>
  <c r="H129" i="1"/>
  <c r="I128" i="1"/>
  <c r="J128" i="1" s="1"/>
  <c r="H128" i="1"/>
  <c r="I127" i="1"/>
  <c r="J127" i="1" s="1"/>
  <c r="H127" i="1"/>
  <c r="I126" i="1"/>
  <c r="J126" i="1" s="1"/>
  <c r="H126" i="1"/>
  <c r="I123" i="1"/>
  <c r="J123" i="1" s="1"/>
  <c r="H123" i="1"/>
  <c r="I122" i="1"/>
  <c r="J122" i="1" s="1"/>
  <c r="H122" i="1"/>
  <c r="I121" i="1"/>
  <c r="J121" i="1" s="1"/>
  <c r="H121" i="1"/>
  <c r="I120" i="1"/>
  <c r="J120" i="1" s="1"/>
  <c r="H120" i="1"/>
  <c r="I119" i="1"/>
  <c r="J119" i="1" s="1"/>
  <c r="H119" i="1"/>
  <c r="I116" i="1"/>
  <c r="J116" i="1" s="1"/>
  <c r="H116" i="1"/>
  <c r="I115" i="1"/>
  <c r="J115" i="1" s="1"/>
  <c r="H115" i="1"/>
  <c r="I114" i="1"/>
  <c r="J114" i="1" s="1"/>
  <c r="H114" i="1"/>
  <c r="I113" i="1"/>
  <c r="J113" i="1" s="1"/>
  <c r="H113" i="1"/>
  <c r="I112" i="1"/>
  <c r="J112" i="1" s="1"/>
  <c r="H112" i="1"/>
  <c r="I109" i="1"/>
  <c r="J109" i="1" s="1"/>
  <c r="H109" i="1"/>
  <c r="I108" i="1"/>
  <c r="J108" i="1" s="1"/>
  <c r="H108" i="1"/>
  <c r="I107" i="1"/>
  <c r="J107" i="1" s="1"/>
  <c r="H107" i="1"/>
  <c r="I106" i="1"/>
  <c r="J106" i="1" s="1"/>
  <c r="H106" i="1"/>
  <c r="I103" i="1"/>
  <c r="J103" i="1" s="1"/>
  <c r="H103" i="1"/>
  <c r="I102" i="1"/>
  <c r="J102" i="1" s="1"/>
  <c r="H102" i="1"/>
  <c r="I101" i="1"/>
  <c r="J101" i="1" s="1"/>
  <c r="H101" i="1"/>
  <c r="I100" i="1"/>
  <c r="J100" i="1" s="1"/>
  <c r="H100" i="1"/>
  <c r="I97" i="1"/>
  <c r="J97" i="1" s="1"/>
  <c r="H97" i="1"/>
  <c r="I96" i="1"/>
  <c r="J96" i="1" s="1"/>
  <c r="H96" i="1"/>
  <c r="I95" i="1"/>
  <c r="J95" i="1" s="1"/>
  <c r="H95" i="1"/>
  <c r="I94" i="1"/>
  <c r="J94" i="1" s="1"/>
  <c r="H94" i="1"/>
  <c r="I93" i="1"/>
  <c r="J93" i="1" s="1"/>
  <c r="H93" i="1"/>
  <c r="I92" i="1"/>
  <c r="J92" i="1" s="1"/>
  <c r="H92" i="1"/>
  <c r="I91" i="1"/>
  <c r="J91" i="1" s="1"/>
  <c r="H91" i="1"/>
  <c r="I90" i="1"/>
  <c r="J90" i="1" s="1"/>
  <c r="H90" i="1"/>
  <c r="I89" i="1"/>
  <c r="J89" i="1" s="1"/>
  <c r="H89" i="1"/>
  <c r="I88" i="1"/>
  <c r="J88" i="1" s="1"/>
  <c r="H88" i="1"/>
  <c r="I53" i="1"/>
  <c r="J53" i="1" s="1"/>
  <c r="H53" i="1"/>
  <c r="J137" i="1" l="1"/>
  <c r="J118" i="1"/>
  <c r="J111" i="1"/>
  <c r="J87" i="1"/>
  <c r="J99" i="1"/>
  <c r="J125" i="1"/>
  <c r="J146" i="1"/>
  <c r="J105" i="1"/>
  <c r="I14" i="1"/>
  <c r="J14" i="1" s="1"/>
  <c r="H14" i="1"/>
  <c r="I65" i="1"/>
  <c r="I66" i="1"/>
  <c r="I64" i="1"/>
  <c r="I57" i="1"/>
  <c r="I58" i="1"/>
  <c r="I59" i="1"/>
  <c r="I60" i="1"/>
  <c r="I61" i="1"/>
  <c r="I56" i="1"/>
  <c r="I51" i="1"/>
  <c r="I50" i="1"/>
  <c r="I46" i="1"/>
  <c r="I45" i="1"/>
  <c r="I40" i="1"/>
  <c r="I41" i="1"/>
  <c r="I42" i="1"/>
  <c r="I39" i="1"/>
  <c r="I35" i="1"/>
  <c r="I36" i="1"/>
  <c r="I34" i="1"/>
  <c r="I30" i="1"/>
  <c r="I31" i="1"/>
  <c r="I29" i="1"/>
  <c r="I21" i="1"/>
  <c r="I22" i="1"/>
  <c r="I23" i="1"/>
  <c r="I24" i="1"/>
  <c r="I25" i="1"/>
  <c r="I26" i="1"/>
  <c r="I20" i="1"/>
  <c r="I15" i="1"/>
  <c r="K8" i="5"/>
  <c r="K10" i="5"/>
  <c r="K12" i="5"/>
  <c r="K6" i="5"/>
  <c r="J85" i="1" l="1"/>
  <c r="D11" i="5" s="1"/>
  <c r="J64" i="1"/>
  <c r="J65" i="1"/>
  <c r="J66" i="1"/>
  <c r="H64" i="1"/>
  <c r="H65" i="1"/>
  <c r="H66" i="1"/>
  <c r="J63" i="1" l="1"/>
  <c r="B36" i="7"/>
  <c r="I32" i="7"/>
  <c r="B33" i="7" s="1"/>
  <c r="B31" i="7"/>
  <c r="B30" i="7"/>
  <c r="B29" i="7"/>
  <c r="B28" i="7"/>
  <c r="B27" i="7"/>
  <c r="B26" i="7"/>
  <c r="B25" i="7"/>
  <c r="J61" i="1" l="1"/>
  <c r="H61" i="1"/>
  <c r="J60" i="1"/>
  <c r="H60" i="1"/>
  <c r="J59" i="1"/>
  <c r="H59" i="1"/>
  <c r="J58" i="1"/>
  <c r="H58" i="1"/>
  <c r="J57" i="1"/>
  <c r="H57" i="1"/>
  <c r="J56" i="1"/>
  <c r="H56" i="1"/>
  <c r="H15" i="1"/>
  <c r="J55" i="1" l="1"/>
  <c r="J29" i="1"/>
  <c r="H29" i="1"/>
  <c r="J15" i="1" l="1"/>
  <c r="J13" i="1" s="1"/>
  <c r="J20" i="1"/>
  <c r="J21" i="1"/>
  <c r="J22" i="1"/>
  <c r="J23" i="1"/>
  <c r="J24" i="1"/>
  <c r="J25" i="1"/>
  <c r="J26" i="1"/>
  <c r="J30" i="1"/>
  <c r="J31" i="1"/>
  <c r="J34" i="1"/>
  <c r="J35" i="1"/>
  <c r="J36" i="1"/>
  <c r="J39" i="1"/>
  <c r="J40" i="1"/>
  <c r="J41" i="1"/>
  <c r="J42" i="1"/>
  <c r="J45" i="1"/>
  <c r="J46" i="1"/>
  <c r="J50" i="1"/>
  <c r="J51" i="1"/>
  <c r="H20" i="1"/>
  <c r="H21" i="1"/>
  <c r="H22" i="1"/>
  <c r="H23" i="1"/>
  <c r="H24" i="1"/>
  <c r="H25" i="1"/>
  <c r="H26" i="1"/>
  <c r="H30" i="1"/>
  <c r="H31" i="1"/>
  <c r="H34" i="1"/>
  <c r="H35" i="1"/>
  <c r="H36" i="1"/>
  <c r="H39" i="1"/>
  <c r="H40" i="1"/>
  <c r="H41" i="1"/>
  <c r="H42" i="1"/>
  <c r="H45" i="1"/>
  <c r="H46" i="1"/>
  <c r="H50" i="1"/>
  <c r="H51" i="1"/>
  <c r="D7" i="5" l="1"/>
  <c r="F7" i="5" s="1"/>
  <c r="J48" i="1"/>
  <c r="H7" i="5"/>
  <c r="J7" i="5"/>
  <c r="J38" i="1"/>
  <c r="J44" i="1"/>
  <c r="J33" i="1"/>
  <c r="J28" i="1"/>
  <c r="J19" i="1"/>
  <c r="J27" i="1"/>
  <c r="J17" i="1" l="1"/>
  <c r="J157" i="1" s="1"/>
  <c r="I7" i="5"/>
  <c r="G7" i="5"/>
  <c r="E7" i="5"/>
  <c r="D9" i="5"/>
  <c r="D6" i="5" s="1"/>
  <c r="G13" i="5"/>
  <c r="H13" i="5"/>
  <c r="I13" i="5"/>
  <c r="F13" i="5"/>
  <c r="J13" i="5"/>
  <c r="E13" i="5"/>
  <c r="I11" i="5"/>
  <c r="F11" i="5"/>
  <c r="H11" i="5"/>
  <c r="J11" i="5"/>
  <c r="G11" i="5"/>
  <c r="E11" i="5"/>
  <c r="K7" i="5" l="1"/>
  <c r="K13" i="5"/>
  <c r="K11" i="5"/>
  <c r="F9" i="5"/>
  <c r="J9" i="5"/>
  <c r="H9" i="5"/>
  <c r="H15" i="5" s="1"/>
  <c r="I9" i="5"/>
  <c r="I15" i="5" s="1"/>
  <c r="G9" i="5"/>
  <c r="G15" i="5" s="1"/>
  <c r="E9" i="5"/>
  <c r="E14" i="5" s="1"/>
  <c r="G14" i="5" l="1"/>
  <c r="J14" i="5"/>
  <c r="F14" i="5"/>
  <c r="K9" i="5"/>
  <c r="I14" i="5"/>
  <c r="D8" i="5"/>
  <c r="D12" i="5"/>
  <c r="D10" i="5"/>
  <c r="H14" i="5"/>
  <c r="K15" i="5" l="1"/>
  <c r="K14" i="5"/>
</calcChain>
</file>

<file path=xl/sharedStrings.xml><?xml version="1.0" encoding="utf-8"?>
<sst xmlns="http://schemas.openxmlformats.org/spreadsheetml/2006/main" count="562" uniqueCount="374">
  <si>
    <t>PLANILHA ORÇAMENTÁRIA</t>
  </si>
  <si>
    <t>INFORMAÇÕES GERAIS</t>
  </si>
  <si>
    <t>ITEM</t>
  </si>
  <si>
    <t>CÓDIGO</t>
  </si>
  <si>
    <t>DESCRIÇÃO DOS SERVIÇOS</t>
  </si>
  <si>
    <t>UND</t>
  </si>
  <si>
    <t>QUANT. PREVISTA</t>
  </si>
  <si>
    <t>PREÇO (R$)</t>
  </si>
  <si>
    <t>S/ BDI</t>
  </si>
  <si>
    <t>C/ BDI</t>
  </si>
  <si>
    <t>UNITÁRIO</t>
  </si>
  <si>
    <t>TOTAL</t>
  </si>
  <si>
    <t>SERVIÇOS PRELIMINARES</t>
  </si>
  <si>
    <t>FORNECIMENTO E COLOCAÇÃO DE PLACA DE OBRA EM CHAPAGALVANIZADA (3,00X1,50M) - EM CHAPA GALVANIZADA 0,26 AFIXADAS COM REBITES 540 E PARAFUSO S3/8, EM ESTRUTURA METÁLICA VIGA U2 "ENRIJECIDA COM METALON 20X20, SUPORTE EM EUCALIPTO AUTOCLAVADO PINTADAS</t>
  </si>
  <si>
    <t>und</t>
  </si>
  <si>
    <t>MOB-002 - MOBILIZAÇÃO E DESMOBILIZAÇÃO DE OBRA - OBRAS ATÉ O VALOR DE 1.000.000,00</t>
  </si>
  <si>
    <t>%</t>
  </si>
  <si>
    <t xml:space="preserve">CONSTRUÇÃO DA ILHA </t>
  </si>
  <si>
    <t>m²</t>
  </si>
  <si>
    <t>PINTURA ACRÍLICA EM PAREDE, DUAS (2) DEMÃOS, INCLUSIVE UMA (1) DEMÃO DE MASSA CORRIDA (PVA), EXCLUSIVE SELADOR ACRÍLICO</t>
  </si>
  <si>
    <t>5.1</t>
  </si>
  <si>
    <t>DEMOLIÇÃO REBOCO DA MURETA DA ESCADARIA , INCLUSIVE AFASTAMENTO</t>
  </si>
  <si>
    <t>DEMOLIÇÃO DO PISO DE CONCRETO SIMPLES, INCLUSIVE AFASTAMENTO</t>
  </si>
  <si>
    <t>DEMOLIÇÃO PISO CERÂMICO, INCLUSIVE AFASTAMENTO</t>
  </si>
  <si>
    <t>DEMOLIÇÃO DE ALVENARIA , INCLUSIVE AFASTAMENTO</t>
  </si>
  <si>
    <t>DEMOLIÇÃO DA ESTRUTURA CENTRAL DA RUA OTAVIANO SILVA, INCLUSIVE AFASTAMENTO</t>
  </si>
  <si>
    <t>REMOÇÃO DE PEÇAS SANITÁRIAS, INCLUSIVE AFASTAMENTO</t>
  </si>
  <si>
    <t>REMOÇÃO DE GUARDA CORPO, INCLUSIVE AFASTAMENTO</t>
  </si>
  <si>
    <t>REMOÇÃO DE PORTÃO, INCLUSIVE AFASTAMENTO</t>
  </si>
  <si>
    <t>EXECUÇÃO DO PISO DA ESCADARIA</t>
  </si>
  <si>
    <t>PISO EM GRANILITE/MARMORITE, ESP. 8MM, ACABAMENTO LAVADO TIPO FULGET, COR CINZA, MODULAÇÃO DE 1,50X1,50M, INCLUSO JUNTA PLÁSTICA</t>
  </si>
  <si>
    <r>
      <t xml:space="preserve">CORRIMÃO H = 92 CM FIXADO EM ALVENARIA, EM TUBO REDONDO EM AÇO INOXIDÁVEL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1 1/2"</t>
    </r>
  </si>
  <si>
    <t>EXECUÇÃO DO PISO</t>
  </si>
  <si>
    <t>m</t>
  </si>
  <si>
    <t>m³</t>
  </si>
  <si>
    <t>REMOÇÃO DA PAVIMENTAÇÃO DA RUA OTAVIANO SILVA, INCLUSIVE AFASTAMENTO</t>
  </si>
  <si>
    <t>LIXAMENTO MANUAL EM PAREDE PARA REMOÇÃO DE TINTA</t>
  </si>
  <si>
    <t>PREPARAÇÃO PARA PINTURA ACRÍLICA EM PAREDE, INCLUSIVE 1 DEMÃO DE SELADOR ACRÍLICO</t>
  </si>
  <si>
    <t>PORTÕES DE ACESSO CEMITÉRIO</t>
  </si>
  <si>
    <r>
      <t xml:space="preserve">PORTA DE GIRO 1 FOLHA EM TUBOS DE AÇO GALVANIZADO, TELA ARAME NR 12, ACABAMENTO EM TINTA ESMALTE BRANCO NEVE, DIMENSÕES: </t>
    </r>
    <r>
      <rPr>
        <b/>
        <sz val="10"/>
        <rFont val="Arial"/>
        <family val="2"/>
      </rPr>
      <t xml:space="preserve">1° - </t>
    </r>
    <r>
      <rPr>
        <sz val="10"/>
        <rFont val="Arial"/>
        <family val="2"/>
      </rPr>
      <t xml:space="preserve">1,40 m X 2,34 m ; </t>
    </r>
    <r>
      <rPr>
        <b/>
        <sz val="10"/>
        <rFont val="Arial"/>
        <family val="2"/>
      </rPr>
      <t>2°</t>
    </r>
    <r>
      <rPr>
        <sz val="10"/>
        <rFont val="Arial"/>
        <family val="2"/>
      </rPr>
      <t xml:space="preserve"> - 2,42 m X 2,0 m</t>
    </r>
  </si>
  <si>
    <t>MERCADO</t>
  </si>
  <si>
    <t>PINTURA ESCADARIA</t>
  </si>
  <si>
    <t>ED-50451</t>
  </si>
  <si>
    <t>ED-50505</t>
  </si>
  <si>
    <t>ED-50514</t>
  </si>
  <si>
    <t xml:space="preserve">REVESTIMENTO DA FACHADA  TIPO GRANITO  A BASE DE RESINA ACRÍLICA APLICÁVEL (ECOGRANITO). </t>
  </si>
  <si>
    <t>CALÇAMENTO</t>
  </si>
  <si>
    <t>PAVIMENTAÇÃO / URBANISMO</t>
  </si>
  <si>
    <t>DEMOLIÇÃO E REMOÇÃO DO POSTE METÁLICO DE ILUMINAÇÃO, INCLUSIVE AFASTAMENTO</t>
  </si>
  <si>
    <t>ED-48497</t>
  </si>
  <si>
    <t>ED-48435</t>
  </si>
  <si>
    <t>RO-41211</t>
  </si>
  <si>
    <t>EXECUÇÃO DE PAVIMENTO EM PISO INTERTRAVADO, COM BLOCO RETANGULAR COR NATURAL DE 20 X 10 CM, ESPESSURA 8 CM. AF_10/2022</t>
  </si>
  <si>
    <t>EXECUÇÃO DE PAVIMENTO EM PISO INTERTRAVADO, COM BLOCO RETANGULAR COLORIDO DE 20 X 10 CM, ESPESSURA 8 CM. AF_10/2022</t>
  </si>
  <si>
    <t>SINAPI 92398</t>
  </si>
  <si>
    <t>SINAPI 93681</t>
  </si>
  <si>
    <t>GUARDA-CORPO HORIZONTAL EXTERNO, FIXADO NO CHÃO - H=110CM - TUBO Ø 1 1/2" - E CORRIMÃO - CONFORME A NBR 9050</t>
  </si>
  <si>
    <t>ED-48202</t>
  </si>
  <si>
    <t>LIMPEZA FINAL PARA ENTREGA DA OBRA</t>
  </si>
  <si>
    <t>ED-50392</t>
  </si>
  <si>
    <t>ED-48500</t>
  </si>
  <si>
    <t>ED-50935</t>
  </si>
  <si>
    <t>REMOÇÃO MANUAL DE ESQUADRIAS, INCLUSIVE AFASTAMENTO</t>
  </si>
  <si>
    <t>ED-49480</t>
  </si>
  <si>
    <t>ED-48436</t>
  </si>
  <si>
    <t>ED-48467</t>
  </si>
  <si>
    <t>ED-48502</t>
  </si>
  <si>
    <t>DEMOLIÇÃO DE REVESTIMENTO CERÂMICO</t>
  </si>
  <si>
    <t>DEMOLIÇÃO DO PISO DE CONCRETO ARMADO, INCLUSIVE AFASTAMENTO</t>
  </si>
  <si>
    <t>ED-48441</t>
  </si>
  <si>
    <t>REMOÇÃO MANUAL  DO ENGRADAMENTO, INCLUSIVE AFASTAMENTO</t>
  </si>
  <si>
    <t>REMOÇÃO MANUAL DAS TELHAS CERÂMICAS, INCLUSIVE AFASTAMENTO</t>
  </si>
  <si>
    <t>ED-48457</t>
  </si>
  <si>
    <t>ED-48514</t>
  </si>
  <si>
    <t>ED-48499</t>
  </si>
  <si>
    <t>PISO EM CERÂMICA, ACABAMENTO ACETINADO. DIM 45X45 CM, NA COR BRANCO</t>
  </si>
  <si>
    <t>PISO EM MARMORITE POLIDO CINZA CLARO, ACABAMENTO ACETINADO COM JUNTAS A CADA 150X150 cm</t>
  </si>
  <si>
    <t xml:space="preserve">CHAPISCO COM ARGAMASSA TRAÇO 1:2:3 (CIMENTO, AREIA E PEDRISCO), APLICADO COM COLHER </t>
  </si>
  <si>
    <t>ED-50759</t>
  </si>
  <si>
    <t xml:space="preserve">REBOCO COM ARGAMASSA, TRAÇO 1:7 (CIMENTO E AREIA), ESPESSURA 20 mm </t>
  </si>
  <si>
    <t>ED-50730</t>
  </si>
  <si>
    <t>CONSTRUÇÃO EM ALVENARIA ESTRUTURAL  DE BLOCOS DE CONCRETO DE 19 CM, PREENCHIDO DE CONCRETO 15 MPA, INCLUSO ARGAMASSA DE ASSENTAMENTO</t>
  </si>
  <si>
    <t>ED-48199</t>
  </si>
  <si>
    <t>PINTURA IMPERMEABILIZANTE COM ARGAMASSA</t>
  </si>
  <si>
    <t>ED-50175</t>
  </si>
  <si>
    <t>APLICAÇÃO DE SELADOR DE PAREDE 1 DEMÃO</t>
  </si>
  <si>
    <t>PINTURA ACRÍLICA EM PAREDE, 2 DEMÃOS</t>
  </si>
  <si>
    <t>ED-50753</t>
  </si>
  <si>
    <t>ED-50566</t>
  </si>
  <si>
    <t>EXECUÇÃO CONTRAPISO, DESEMPENADO COM ARGAMASSA TRAÇO 1:3 (CIMENTO E AREIA), ESPESSURA 20 mm</t>
  </si>
  <si>
    <t>ED-48479</t>
  </si>
  <si>
    <t>CONSTRUÇÃO EM ALVENARIA DE VEDAÇÃO  DE TILOLO CERÂMICO FURADO DE 14 CM, , INCLUSO ARGAMASSA DE ASSENTAMENTO</t>
  </si>
  <si>
    <t>ED-48232</t>
  </si>
  <si>
    <t xml:space="preserve">LIMPEZA FINAL </t>
  </si>
  <si>
    <t>PORTA DE GIRO, DUAS FOLHAS EM VIDRO LAMINADO 8MM, CAIXILHO EM ALUMÍNIO ANODIZADO LINHA 25. Gentileza observar projetos</t>
  </si>
  <si>
    <t>PORTA DE GIRO, UMA FOLHA EM PRANCHETA DE MADEIRA COM ACABAMENTO EM PINTURA ESMALTE BASE ÁGUA BRANCO NEVE. Gentileza observar projetos</t>
  </si>
  <si>
    <t>PORTA DE GIRO, UMA FOLHA EM TUBOS DE AÇO GALVANIZADO, TELA ARAME NR12, ACABAMENTO EM TINTA ESMALTE BRANCO NEVE. Gentileza observar projetos</t>
  </si>
  <si>
    <t>ALVENARIA / ACABAMENTO E REVESTIMENTO</t>
  </si>
  <si>
    <t>TORNEIRA PARA LAVATÓRIO, COM ACIONAMENTO MANUAL</t>
  </si>
  <si>
    <t>CUBA DE EMBUTIR RETANGULAR EM AÇO INOX, DIM.: 45X30 cm INOXIDÁVEL, 46 X 30 X 12 cm</t>
  </si>
  <si>
    <t>TORNEIRA DE PAREDE PARA COZINHA, COM AREJADOR, EM METAL CROMADO</t>
  </si>
  <si>
    <t>LAVATÓRIO SUSPENSO COM COLUNA EM LOUÇA BRANCA,</t>
  </si>
  <si>
    <t>VASO DE CAIXA ACOPLADA COM ASSENTO COR: BRANCO</t>
  </si>
  <si>
    <t>LOUÇAS, METAIS e ACESSÓRIOS</t>
  </si>
  <si>
    <t>ESPELHO EM CRISTAL NACIONAL 4MM, COM DIMENSÕES DE 30X60 cm, COLADO NA PAREDE COM ADESIVO SELANTE DE SILICONE OU EQUIVALENTE</t>
  </si>
  <si>
    <t>TOALHEIRA DE PAPEL INTERFOLHEADO EM PLÁSTICO ABS COR BRANCO</t>
  </si>
  <si>
    <t>SABONETEIRA EM PLÁSTICO ABS DE SPRAY, COR: BRANCA COM CAPACIDADE PARA 900 ml</t>
  </si>
  <si>
    <t>REVESTIMENTO TIPO GRANITO A BASE DE RESINA ACRÍLICA APLICÁVEL (ECOGRANITO 110 BRANCO DALLAS)</t>
  </si>
  <si>
    <t>ED-50456</t>
  </si>
  <si>
    <t>ED-50325</t>
  </si>
  <si>
    <t>ED-50330</t>
  </si>
  <si>
    <t>ED-50277</t>
  </si>
  <si>
    <t>ED-50282</t>
  </si>
  <si>
    <t>REVESTIMENTO PAREDE EM CERÂMICA, ACABAMENTO ACETINADO. DIM 45X45 CM, NA COR BRANCO, INCLUSO ARGAMASSA DE ASSENTAMENTO</t>
  </si>
  <si>
    <t>COBERTURA</t>
  </si>
  <si>
    <t>RUFO E CONTRARRUFO EM CHAPA GALVANIZADA, ESP. 0,65MM (GSG-24), COM DESENVOLVIMENTO DE 15CM, INCLUSIVE IÇAMENTO MANUAL VERTICAL</t>
  </si>
  <si>
    <t>CALHA EM CHAPA GALVANIZADA, ESP. 0,65MM (GSG-24), COM DESENVOLVIMENTO DE 100CM, INCLUSIVE IÇAMENTO MANUAL VERTICAL</t>
  </si>
  <si>
    <t>ED-50660</t>
  </si>
  <si>
    <t>ED-50675</t>
  </si>
  <si>
    <t>CONDUTOR CIRCULAR DE ÁGUA PLUVIAL PARA DO TELHADO EM TUBO DE PVC, DIÂMETRO DE 100MM, INCLUSIVE CONEXÕES E SUPORTES</t>
  </si>
  <si>
    <t>ED-50668</t>
  </si>
  <si>
    <r>
      <t xml:space="preserve">PINTURA ACRÍLICA EM PAREDE, DUAS (2) DEMÃOS, EXCLUSIVE SELADOR ACRÍLICO E MASSA ACRÍLICA/CORRIDA (PVA) - </t>
    </r>
    <r>
      <rPr>
        <b/>
        <sz val="10"/>
        <rFont val="Arial"/>
        <family val="2"/>
      </rPr>
      <t>PAREDE EXTERNA DA CAPELA</t>
    </r>
  </si>
  <si>
    <t>CONTRAPISO DESEMPENADO COM ARGAMASSA (CIMENTO E AREIA), TRAÇO 1:3, ESPESSURA 20 MM</t>
  </si>
  <si>
    <t>BANCADA DE GRANITO (PIA COZINHA)</t>
  </si>
  <si>
    <t>RODOPIA</t>
  </si>
  <si>
    <t xml:space="preserve">m </t>
  </si>
  <si>
    <t>kg</t>
  </si>
  <si>
    <t>CONSTRUÇÃO DA VIGA 30x60</t>
  </si>
  <si>
    <t>ED-28427</t>
  </si>
  <si>
    <t>CORTE, DOBRA E MONTAGEM DE AÇO CA 50, DIÂMETRO 10 MM, INCLUSIVE ESPAÇADOR</t>
  </si>
  <si>
    <t>FORMA E DESFORMA DE TÁBUA E SARRAFO, REAPROVEITAMENTO (5X), EXCLUSIVE ESCORAMENTO</t>
  </si>
  <si>
    <t>ED-8471</t>
  </si>
  <si>
    <t>ED-29551</t>
  </si>
  <si>
    <t>FORNECIMENTO DE CONCRETO ESTRUTURAL PREPARADO EM OBRA, COM FCK = 25MPA, INCLUSIVE LANÇAMENTO, ADENSAMENTO E ACABAMENTO</t>
  </si>
  <si>
    <t>ED-49619</t>
  </si>
  <si>
    <t>ED-50266</t>
  </si>
  <si>
    <t>ED-50297</t>
  </si>
  <si>
    <t>ED-51151</t>
  </si>
  <si>
    <t>ED-48182</t>
  </si>
  <si>
    <t>ED-48188</t>
  </si>
  <si>
    <t>ED-48348</t>
  </si>
  <si>
    <t>ED-21657</t>
  </si>
  <si>
    <t>JANELA DE CORRER DUAS FOLHAS, VIDRO TEMPERADO INCOLOR 8 mm, CAIXILHO EM ALUMÍNIOLINHA 25. Gentileza observar projetos</t>
  </si>
  <si>
    <t>BANCO EM MADEIRA PARAJÚ, APLICAÇÃO DE VERNIZ CETOL, A SER ESTRUTURADO NA PAREDE POR PERFIS DE AÇO INOXIDÁVEL DIMENSÃO: 50X50 mm</t>
  </si>
  <si>
    <t>COMPOSIÇÃO</t>
  </si>
  <si>
    <t>ED-49588</t>
  </si>
  <si>
    <t>ED-50976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</si>
  <si>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</si>
  <si>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</si>
  <si>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</si>
  <si>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</si>
  <si>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</si>
  <si>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</si>
  <si>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</si>
  <si>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</si>
  <si>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</si>
  <si>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</si>
  <si>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PINTURA ESMALTE EM ESQUADRIA DE MADEIRA, DUAS (2) DEMÃOS, INCLUSIVE UMA (1) DEMÃO DE FUNDO NIVELADOR, EXCLUSIVE MASSA A ÓLEO</t>
  </si>
  <si>
    <t>ED-50493</t>
  </si>
  <si>
    <t>PINTURA ESMALTE EM ESQUADRIAS DE FERRO, DUAS (2) DEMÃOS, INCLUSIVE UMA (1) DEMÃO DE FUNDO ANTICORROSIVO</t>
  </si>
  <si>
    <t>ED-50491</t>
  </si>
  <si>
    <t>PINTURA PAREDE / TETO / ESQUADRIAS</t>
  </si>
  <si>
    <t>PORTAS / JANELAS / VITRAL</t>
  </si>
  <si>
    <t xml:space="preserve">VITRAL PARA COMPOSIÇÃO DA CRUZ </t>
  </si>
  <si>
    <t>2.8</t>
  </si>
  <si>
    <t>ESCORAMENTO</t>
  </si>
  <si>
    <t>PINTURA ACRÍLICA EM TETO, DUAS (2) DEMÃOS, INCLUSIVE UMA (1) DEMÃO DE MASSA CORRIDA (PVA), EXCLUSIVE SELADOR ACRÍLICO</t>
  </si>
  <si>
    <t xml:space="preserve">PINTURA ACRÍLICA EM PAREDE, DUAS (2) DEMÃOS, EXCLUSIVE SELADOR ACRÍLICO E MASSA ACRÍLICA/CORRIDA (PVA) </t>
  </si>
  <si>
    <t>ED-50850</t>
  </si>
  <si>
    <r>
      <rPr>
        <b/>
        <i/>
        <sz val="10"/>
        <color indexed="8"/>
        <rFont val="Arial"/>
        <family val="2"/>
      </rPr>
      <t>JOSÉ ROBERTO GARIFF GUIMARÃES</t>
    </r>
    <r>
      <rPr>
        <sz val="10"/>
        <color indexed="8"/>
        <rFont val="Arial"/>
        <family val="2"/>
      </rPr>
      <t xml:space="preserve"> -</t>
    </r>
    <r>
      <rPr>
        <sz val="9"/>
        <color indexed="8"/>
        <rFont val="Arial"/>
        <family val="2"/>
      </rPr>
      <t xml:space="preserve"> PREFEITO MUNICIPAL</t>
    </r>
  </si>
  <si>
    <r>
      <t xml:space="preserve">SÉRGIO LUIZ MENDES BARROS COTTA - </t>
    </r>
    <r>
      <rPr>
        <sz val="10"/>
        <rFont val="Arial"/>
        <family val="2"/>
      </rPr>
      <t>ENGº CIVIL - CREA(MG):52.129/D</t>
    </r>
  </si>
  <si>
    <t>CONTRATO:</t>
  </si>
  <si>
    <t>Proponente</t>
  </si>
  <si>
    <t>MUNICIPIO DE SÃO JOSÉ DO GOIABAL</t>
  </si>
  <si>
    <t>Empreendimento ( Nome/Apelido)</t>
  </si>
  <si>
    <t>Município</t>
  </si>
  <si>
    <t>UF</t>
  </si>
  <si>
    <t>MG</t>
  </si>
  <si>
    <t xml:space="preserve">Gestor: </t>
  </si>
  <si>
    <t>Parâmetros para cálculo do BDI</t>
  </si>
  <si>
    <t>ISS MUNICIPAL = 5,0%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</si>
  <si>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</si>
  <si>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</si>
  <si>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</si>
  <si>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</si>
  <si>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</si>
  <si>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</si>
  <si>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</si>
  <si>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</si>
  <si>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</si>
  <si>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</si>
  <si>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</si>
  <si>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INSS desoneração (E)</t>
  </si>
  <si>
    <t>ou</t>
  </si>
  <si>
    <t>Controle</t>
  </si>
  <si>
    <t>BDI CALCULADO ----&gt;</t>
  </si>
  <si>
    <t>BDI = (1+AC+S+R+G)*(1+DF)*(1+L)/(1-(T+E))</t>
  </si>
  <si>
    <t>TOTAL TRIBUTOS</t>
  </si>
  <si>
    <t>PIS</t>
  </si>
  <si>
    <t>COFINS</t>
  </si>
  <si>
    <t>ISS</t>
  </si>
  <si>
    <t>SÉRGIO LUIZ MENDES BARROS COTTA</t>
  </si>
  <si>
    <t xml:space="preserve">Engº Civil - CREA/MG: 52.129/D </t>
  </si>
  <si>
    <t>CORTE, DOBRA E MONTAGEM DE AÇO CA 50, DIÂMETRO 6.3 MM, INCLUSIVE ESPAÇADOR</t>
  </si>
  <si>
    <t xml:space="preserve">ALVENARIA DE BLOCO DE CONCRETO, ESPESSURA DE 19 CM (FBK 4,5 MPA), COM ACABAMENTO APARENTE, INCLUSIVE COM CONCRETO PARA PREENCHIMENTO  </t>
  </si>
  <si>
    <t>ED-29549</t>
  </si>
  <si>
    <t>ED-50597</t>
  </si>
  <si>
    <t>LAJE DE TRANSIÇÃO E = 10 CM, FCK = 18 MPA USINADO (MECANIZADO), INCLUSIVE TELA 0,97 KG/M2 E ACABAMENTO NIVEL ZERO</t>
  </si>
  <si>
    <t>INSTALAÇÃO ELÉTRICA</t>
  </si>
  <si>
    <t>FORNECIMENTO E INSTALAÇÃO DE POSTE COLONIAL CONFORME MODELO FORNECIDO PELA PREFEITURA</t>
  </si>
  <si>
    <t>FORNECIMENTO E INSTALÇÃO DE CONDUIETES E CABOS NECESSÁRIOS PARA ABASTECIMENTO DOS POSTES A SEREM INSTALADOS</t>
  </si>
  <si>
    <t>vb</t>
  </si>
  <si>
    <t>ESCAVAÇÃO MANUAL DE TERRA</t>
  </si>
  <si>
    <t>ED-51110</t>
  </si>
  <si>
    <t>FORNECIMENTO E ASSENTAMENTO DE TELHA SANDUÍCHE TRAPEIZODAL COM AÇO GALVALUME</t>
  </si>
  <si>
    <t>ED-9076</t>
  </si>
  <si>
    <t>FORNECIMENTO DE ANDAIME METÁLICO TUBULAR TIPO TORRE (LOCAÇÃO), INCLUSIVE RODÍZIOS, EXCLUSIVE MONTAGEM E DESMONTAGEM</t>
  </si>
  <si>
    <t>m/mês</t>
  </si>
  <si>
    <t>BANCO ASSENTO EM RIPAS DE MADEIRA E ESTRUTURA EM AÇO ZINCADO COM PROTEÇÃO ANTI-CORROSÃO, MADEIRA JATOBÁ APLICAÇÃO VERNIZ CETOL, REF.:DELAZARRI - SCALA</t>
  </si>
  <si>
    <t>un.</t>
  </si>
  <si>
    <t>ALVENARIA DE VEDAÇÃO COM BLOCO DE CONCRETO, ESP. 19CM, PARA REVESTIMENTO, INCLUSIVE ARGAMASSA PARA ASSENTAMENTO</t>
  </si>
  <si>
    <t>ED-48193</t>
  </si>
  <si>
    <t>PINTURA ACRÍLICA EM PAREDE, DUAS (2) DEMÃOS, EXCLUSIVE SELADOR ACRÍLICO E MASSA ACRÍLICA/CORRIDA (PVA). (CASA DA BANDA)</t>
  </si>
  <si>
    <r>
      <rPr>
        <b/>
        <i/>
        <sz val="10"/>
        <color indexed="8"/>
        <rFont val="Arial"/>
        <family val="2"/>
      </rPr>
      <t>SÉRGIO LUIZ MENDES BARROS COTTA</t>
    </r>
    <r>
      <rPr>
        <b/>
        <sz val="10"/>
        <color indexed="8"/>
        <rFont val="Arial"/>
        <family val="2"/>
      </rPr>
      <t xml:space="preserve"> - </t>
    </r>
    <r>
      <rPr>
        <sz val="9"/>
        <color indexed="8"/>
        <rFont val="Arial"/>
        <family val="2"/>
      </rPr>
      <t>ENGº CIVIL/SEGURANÇA DO TRABALHO - CREA(MG):52.129/D</t>
    </r>
  </si>
  <si>
    <t>CRONOGRAMA FÍSICO-FINANCEIRO</t>
  </si>
  <si>
    <t>PREFEITURA:SÃO JOSÉ DO GOIABAL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</si>
  <si>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</si>
  <si>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</si>
  <si>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</si>
  <si>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</si>
  <si>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</si>
  <si>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</si>
  <si>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</si>
  <si>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</si>
  <si>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MÊS 4</t>
  </si>
  <si>
    <t>MÊS 5</t>
  </si>
  <si>
    <t>MÊS 6</t>
  </si>
  <si>
    <t>LOCAL: RUA OTAVIANO SILVA</t>
  </si>
  <si>
    <t>PRAZO DA OBRA: 06 MESES</t>
  </si>
  <si>
    <t xml:space="preserve">DEMOLIÇÕES / REMOÇÕES </t>
  </si>
  <si>
    <t>PINTURA  MURO DO CEMITÉRIO</t>
  </si>
  <si>
    <t>TOTAL DA OBRA</t>
  </si>
  <si>
    <t xml:space="preserve">TOTAL GERAL PARA REFORMA E CONSTRUÇÃO DA ESCADARIA </t>
  </si>
  <si>
    <r>
      <t xml:space="preserve">JOSÉ ROBERTO GARIFF GUIMARÃES - </t>
    </r>
    <r>
      <rPr>
        <sz val="10"/>
        <color indexed="8"/>
        <rFont val="Arial"/>
        <family val="2"/>
      </rPr>
      <t>PREFEITO MUNICIPAL</t>
    </r>
  </si>
  <si>
    <t>DEMOLIÇÕES / REMOÇÕES CAPELA VELÓRIO</t>
  </si>
  <si>
    <t>COMPACTAÇÃO DE ATERROS A 100% DO PROCTOR INTERMEDIÁRIO( INCLUI ESPALHAMENTO)</t>
  </si>
  <si>
    <t>R0-40252</t>
  </si>
  <si>
    <t>1.0</t>
  </si>
  <si>
    <t>1.0.1</t>
  </si>
  <si>
    <t>2.7.2</t>
  </si>
  <si>
    <t>2.0</t>
  </si>
  <si>
    <t>1.02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</si>
  <si>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</si>
  <si>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</si>
  <si>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</si>
  <si>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</si>
  <si>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</si>
  <si>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</si>
  <si>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</si>
  <si>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</si>
  <si>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2.2.2</t>
  </si>
  <si>
    <t>2.2.3</t>
  </si>
  <si>
    <t>2.3.1</t>
  </si>
  <si>
    <t>2.3.2</t>
  </si>
  <si>
    <t>2.3.3</t>
  </si>
  <si>
    <t>2.4.1</t>
  </si>
  <si>
    <t>2.4.2</t>
  </si>
  <si>
    <t>2.4.3</t>
  </si>
  <si>
    <t>2.4.4</t>
  </si>
  <si>
    <t>2.5.1</t>
  </si>
  <si>
    <t>2.5.2</t>
  </si>
  <si>
    <t>2.6.1</t>
  </si>
  <si>
    <t>2.6.2</t>
  </si>
  <si>
    <t>2.7.1</t>
  </si>
  <si>
    <t>2.7.3</t>
  </si>
  <si>
    <t>2.7.4</t>
  </si>
  <si>
    <t>2.7.5</t>
  </si>
  <si>
    <t>2.7.6</t>
  </si>
  <si>
    <t>2.6.1.1</t>
  </si>
  <si>
    <t>2.6.1.2</t>
  </si>
  <si>
    <t>PAISAGISMO</t>
  </si>
  <si>
    <t>PLANTIO DE GRAMA AMENDOIM FORRAGEIRO</t>
  </si>
  <si>
    <t>2.6.2.1</t>
  </si>
  <si>
    <t>2.8.1</t>
  </si>
  <si>
    <t>2.8.2</t>
  </si>
  <si>
    <t>2.8.3</t>
  </si>
  <si>
    <t>3.0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</si>
  <si>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</si>
  <si>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</si>
  <si>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</si>
  <si>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</si>
  <si>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</si>
  <si>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</si>
  <si>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</si>
  <si>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</si>
  <si>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</si>
  <si>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</si>
  <si>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3.2.1</t>
  </si>
  <si>
    <t>3.2.2</t>
  </si>
  <si>
    <t>3.2.3</t>
  </si>
  <si>
    <t>3.2.4</t>
  </si>
  <si>
    <t>3.3.1</t>
  </si>
  <si>
    <t>3.3.2</t>
  </si>
  <si>
    <t>3.3.3</t>
  </si>
  <si>
    <t>3.3.4</t>
  </si>
  <si>
    <t>3.4</t>
  </si>
  <si>
    <t>3.4.1</t>
  </si>
  <si>
    <t>3.4.2</t>
  </si>
  <si>
    <t>3.4.3</t>
  </si>
  <si>
    <t>3.4.4</t>
  </si>
  <si>
    <t>3.4.5</t>
  </si>
  <si>
    <t>3.5</t>
  </si>
  <si>
    <t>3.5.1</t>
  </si>
  <si>
    <t>3.5.2</t>
  </si>
  <si>
    <t>3.5.3</t>
  </si>
  <si>
    <t>3.5.4</t>
  </si>
  <si>
    <t>3.5.5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</si>
  <si>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</si>
  <si>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</si>
  <si>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</si>
  <si>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</si>
  <si>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</si>
  <si>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</si>
  <si>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</si>
  <si>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</si>
  <si>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</si>
  <si>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</si>
  <si>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</si>
  <si>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3.7</t>
  </si>
  <si>
    <t>3.7.1</t>
  </si>
  <si>
    <t>3.7.2</t>
  </si>
  <si>
    <t>3.7.3</t>
  </si>
  <si>
    <t>3.7.4</t>
  </si>
  <si>
    <t>3.7.5</t>
  </si>
  <si>
    <t>3.7.6</t>
  </si>
  <si>
    <t>3.7.7</t>
  </si>
  <si>
    <t>3.8</t>
  </si>
  <si>
    <t>3.8.1</t>
  </si>
  <si>
    <t>3.8.2</t>
  </si>
  <si>
    <t>3.8.3</t>
  </si>
  <si>
    <t>3.8.4</t>
  </si>
  <si>
    <t>3.8.5</t>
  </si>
  <si>
    <t>3.8.6</t>
  </si>
  <si>
    <t>REFORMA DA  CAPELA VELÓRIO</t>
  </si>
  <si>
    <t>REFORMA E CONSTRUÇÃO DA ESCADARIA DO CEMITÉRIO</t>
  </si>
  <si>
    <t>5.0</t>
  </si>
  <si>
    <t>BDI:24,00%</t>
  </si>
  <si>
    <r>
      <t xml:space="preserve">Planilha(s) Referência(s) de Preço(s):                                                            </t>
    </r>
    <r>
      <rPr>
        <sz val="10"/>
        <rFont val="Arial"/>
        <family val="2"/>
      </rPr>
      <t>SEINFRA 08/2023 - REGIÃO LESTE - S/DESONERAÇÃO</t>
    </r>
  </si>
  <si>
    <t>CALCULO DO BDI - CONSTRUÇÃO DE EDIFICAÇÕES</t>
  </si>
  <si>
    <t>VALOR  DA OBRA: R$ 629.178,39</t>
  </si>
  <si>
    <t>DATA: 28/02/2024</t>
  </si>
  <si>
    <r>
      <t>Data:</t>
    </r>
    <r>
      <rPr>
        <sz val="12"/>
        <rFont val="Arial"/>
        <family val="2"/>
      </rPr>
      <t xml:space="preserve"> 28/02/2024</t>
    </r>
  </si>
  <si>
    <r>
      <t>Município:</t>
    </r>
    <r>
      <rPr>
        <sz val="12"/>
        <rFont val="Arial"/>
        <family val="2"/>
      </rPr>
      <t xml:space="preserve"> SÃO JOSÉ DO GOIABAL (MG)</t>
    </r>
  </si>
  <si>
    <t>SÃO JOSÉ DO GOIABAL, 28/02/2024</t>
  </si>
  <si>
    <t>ADRO DA ESCADARIA</t>
  </si>
  <si>
    <t>2.9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</si>
  <si>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</si>
  <si>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</si>
  <si>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</si>
  <si>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</si>
  <si>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</si>
  <si>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</si>
  <si>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</si>
  <si>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</si>
  <si>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</si>
  <si>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</si>
  <si>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</si>
  <si>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</si>
  <si>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</si>
  <si>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2.9.14</t>
  </si>
  <si>
    <t>2.9.15</t>
  </si>
  <si>
    <t xml:space="preserve">OBRA: REFORMA E CONSTRUÇÃO: ESCADARIA, CAPELA VELÓRIO </t>
  </si>
  <si>
    <t xml:space="preserve">REFORMA DA ESCADARIA E CAPELA VELÓRIO </t>
  </si>
  <si>
    <r>
      <t>Obra:</t>
    </r>
    <r>
      <rPr>
        <sz val="12"/>
        <rFont val="Arial"/>
        <family val="2"/>
      </rPr>
      <t xml:space="preserve"> REFORMA E CONSTRUÇÃO DA ESCADARIA E CAPELA VELÓRIO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</si>
</sst>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.00_-;[Red]\-* #,##0.00_-;_-* &quot;-&quot;??_-;_-@_-"/>
    <numFmt numFmtId="166" formatCode="&quot;R$ 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10000"/>
      <name val="Arial"/>
      <family val="2"/>
    </font>
    <font>
      <sz val="10"/>
      <name val="Calibri"/>
      <family val="2"/>
    </font>
    <font>
      <sz val="9"/>
      <color rgb="FF010000"/>
      <name val="Arial"/>
      <family val="2"/>
    </font>
    <font>
      <sz val="8"/>
      <name val="Calibri"/>
      <family val="2"/>
      <scheme val="minor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1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rgb="FF01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2" applyBorder="1" applyAlignment="1">
      <alignment horizontal="center" vertical="center"/>
    </xf>
    <xf numFmtId="0" fontId="3" fillId="0" borderId="12" xfId="2" applyBorder="1" applyAlignment="1">
      <alignment horizontal="justify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vertical="center" wrapText="1"/>
    </xf>
    <xf numFmtId="0" fontId="3" fillId="6" borderId="12" xfId="0" applyFont="1" applyFill="1" applyBorder="1" applyAlignment="1">
      <alignment vertical="center" wrapText="1"/>
    </xf>
    <xf numFmtId="165" fontId="3" fillId="0" borderId="12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justify" vertical="center"/>
    </xf>
    <xf numFmtId="165" fontId="3" fillId="2" borderId="12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9" fillId="0" borderId="12" xfId="0" applyFont="1" applyBorder="1" applyAlignment="1">
      <alignment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5" borderId="12" xfId="2" applyFill="1" applyBorder="1" applyAlignment="1">
      <alignment horizontal="center" vertical="center"/>
    </xf>
    <xf numFmtId="165" fontId="3" fillId="2" borderId="12" xfId="1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2" fontId="3" fillId="2" borderId="12" xfId="1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vertical="center"/>
    </xf>
    <xf numFmtId="165" fontId="3" fillId="5" borderId="1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/>
    </xf>
    <xf numFmtId="165" fontId="3" fillId="5" borderId="12" xfId="1" applyNumberFormat="1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justify" vertical="center"/>
    </xf>
    <xf numFmtId="0" fontId="9" fillId="0" borderId="12" xfId="0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vertical="center" wrapText="1"/>
    </xf>
    <xf numFmtId="164" fontId="3" fillId="2" borderId="12" xfId="3" applyFont="1" applyFill="1" applyBorder="1" applyAlignment="1">
      <alignment horizontal="center" vertical="center" wrapText="1"/>
    </xf>
    <xf numFmtId="164" fontId="9" fillId="0" borderId="12" xfId="3" applyFont="1" applyBorder="1" applyAlignment="1">
      <alignment vertical="center" wrapText="1"/>
    </xf>
    <xf numFmtId="164" fontId="3" fillId="5" borderId="12" xfId="3" applyFont="1" applyFill="1" applyBorder="1" applyAlignment="1">
      <alignment horizontal="center" vertical="center" wrapText="1"/>
    </xf>
    <xf numFmtId="164" fontId="7" fillId="5" borderId="12" xfId="3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/>
    </xf>
    <xf numFmtId="165" fontId="3" fillId="2" borderId="12" xfId="0" applyNumberFormat="1" applyFont="1" applyFill="1" applyBorder="1" applyAlignment="1">
      <alignment horizontal="left" vertical="center" wrapText="1"/>
    </xf>
    <xf numFmtId="165" fontId="7" fillId="5" borderId="12" xfId="0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2" fontId="3" fillId="5" borderId="12" xfId="1" applyNumberFormat="1" applyFont="1" applyFill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4" fontId="7" fillId="4" borderId="12" xfId="3" applyFont="1" applyFill="1" applyBorder="1" applyAlignment="1">
      <alignment horizontal="center" vertical="center" wrapText="1"/>
    </xf>
    <xf numFmtId="164" fontId="3" fillId="0" borderId="0" xfId="3" applyFont="1" applyAlignment="1">
      <alignment horizontal="center"/>
    </xf>
    <xf numFmtId="0" fontId="3" fillId="2" borderId="12" xfId="2" applyFill="1" applyBorder="1" applyAlignment="1">
      <alignment horizontal="center" vertical="center"/>
    </xf>
    <xf numFmtId="0" fontId="3" fillId="2" borderId="12" xfId="2" applyFill="1" applyBorder="1" applyAlignment="1">
      <alignment horizontal="justify" vertical="center"/>
    </xf>
    <xf numFmtId="0" fontId="3" fillId="0" borderId="22" xfId="2" applyBorder="1" applyAlignment="1">
      <alignment horizontal="center" vertical="center"/>
    </xf>
    <xf numFmtId="165" fontId="3" fillId="0" borderId="12" xfId="1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164" fontId="9" fillId="0" borderId="12" xfId="3" applyFont="1" applyBorder="1" applyAlignment="1">
      <alignment horizontal="center" vertical="center" wrapText="1"/>
    </xf>
    <xf numFmtId="164" fontId="7" fillId="4" borderId="31" xfId="3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4" fontId="3" fillId="2" borderId="31" xfId="3" applyFont="1" applyFill="1" applyBorder="1" applyAlignment="1">
      <alignment horizontal="center" vertical="center" wrapText="1"/>
    </xf>
    <xf numFmtId="164" fontId="7" fillId="5" borderId="31" xfId="3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15" fillId="7" borderId="33" xfId="0" applyFont="1" applyFill="1" applyBorder="1" applyAlignment="1">
      <alignment vertical="center"/>
    </xf>
    <xf numFmtId="0" fontId="15" fillId="7" borderId="20" xfId="0" applyFont="1" applyFill="1" applyBorder="1" applyAlignment="1">
      <alignment vertical="center"/>
    </xf>
    <xf numFmtId="0" fontId="15" fillId="7" borderId="36" xfId="0" applyFont="1" applyFill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8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8" xfId="0" applyBorder="1"/>
    <xf numFmtId="0" fontId="16" fillId="8" borderId="38" xfId="0" applyFont="1" applyFill="1" applyBorder="1" applyAlignment="1" applyProtection="1">
      <alignment vertical="center"/>
      <protection locked="0"/>
    </xf>
    <xf numFmtId="0" fontId="17" fillId="8" borderId="39" xfId="0" applyFont="1" applyFill="1" applyBorder="1" applyAlignment="1" applyProtection="1">
      <alignment vertical="center"/>
      <protection locked="0"/>
    </xf>
    <xf numFmtId="0" fontId="0" fillId="0" borderId="24" xfId="0" applyBorder="1"/>
    <xf numFmtId="0" fontId="0" fillId="0" borderId="7" xfId="0" applyBorder="1"/>
    <xf numFmtId="0" fontId="16" fillId="7" borderId="24" xfId="0" applyFont="1" applyFill="1" applyBorder="1" applyAlignment="1">
      <alignment vertical="center"/>
    </xf>
    <xf numFmtId="0" fontId="17" fillId="7" borderId="37" xfId="0" applyFont="1" applyFill="1" applyBorder="1" applyAlignment="1">
      <alignment vertical="center"/>
    </xf>
    <xf numFmtId="0" fontId="17" fillId="8" borderId="44" xfId="0" applyFont="1" applyFill="1" applyBorder="1" applyAlignment="1">
      <alignment horizontal="left" vertical="center"/>
    </xf>
    <xf numFmtId="10" fontId="17" fillId="8" borderId="45" xfId="0" applyNumberFormat="1" applyFont="1" applyFill="1" applyBorder="1" applyAlignment="1">
      <alignment vertical="center"/>
    </xf>
    <xf numFmtId="0" fontId="17" fillId="8" borderId="46" xfId="0" applyFont="1" applyFill="1" applyBorder="1" applyAlignment="1">
      <alignment horizontal="center" vertical="center"/>
    </xf>
    <xf numFmtId="0" fontId="17" fillId="8" borderId="45" xfId="0" applyFont="1" applyFill="1" applyBorder="1" applyAlignment="1">
      <alignment horizontal="left" vertical="center"/>
    </xf>
    <xf numFmtId="10" fontId="17" fillId="9" borderId="48" xfId="4" applyNumberFormat="1" applyFont="1" applyFill="1" applyBorder="1" applyAlignment="1" applyProtection="1">
      <alignment vertical="center"/>
      <protection locked="0"/>
    </xf>
    <xf numFmtId="0" fontId="17" fillId="8" borderId="49" xfId="0" applyFont="1" applyFill="1" applyBorder="1" applyAlignment="1">
      <alignment horizontal="left" vertical="center"/>
    </xf>
    <xf numFmtId="10" fontId="17" fillId="8" borderId="50" xfId="0" applyNumberFormat="1" applyFont="1" applyFill="1" applyBorder="1" applyAlignment="1">
      <alignment vertical="center"/>
    </xf>
    <xf numFmtId="0" fontId="17" fillId="8" borderId="51" xfId="0" applyFont="1" applyFill="1" applyBorder="1" applyAlignment="1">
      <alignment horizontal="center" vertical="center"/>
    </xf>
    <xf numFmtId="0" fontId="17" fillId="8" borderId="50" xfId="0" applyFont="1" applyFill="1" applyBorder="1" applyAlignment="1">
      <alignment horizontal="left" vertical="center"/>
    </xf>
    <xf numFmtId="0" fontId="17" fillId="8" borderId="53" xfId="0" applyFont="1" applyFill="1" applyBorder="1" applyAlignment="1">
      <alignment horizontal="left" vertical="center"/>
    </xf>
    <xf numFmtId="0" fontId="17" fillId="8" borderId="54" xfId="0" applyFont="1" applyFill="1" applyBorder="1" applyAlignment="1">
      <alignment horizontal="left" vertical="center"/>
    </xf>
    <xf numFmtId="10" fontId="17" fillId="10" borderId="48" xfId="4" applyNumberFormat="1" applyFont="1" applyFill="1" applyBorder="1" applyAlignment="1" applyProtection="1">
      <alignment vertical="center"/>
      <protection locked="0"/>
    </xf>
    <xf numFmtId="0" fontId="0" fillId="8" borderId="7" xfId="0" applyFill="1" applyBorder="1"/>
    <xf numFmtId="10" fontId="17" fillId="8" borderId="19" xfId="0" applyNumberFormat="1" applyFont="1" applyFill="1" applyBorder="1" applyAlignment="1">
      <alignment vertical="center"/>
    </xf>
    <xf numFmtId="10" fontId="17" fillId="8" borderId="20" xfId="0" applyNumberFormat="1" applyFont="1" applyFill="1" applyBorder="1" applyAlignment="1">
      <alignment vertical="center"/>
    </xf>
    <xf numFmtId="0" fontId="0" fillId="8" borderId="55" xfId="0" applyFill="1" applyBorder="1"/>
    <xf numFmtId="10" fontId="17" fillId="11" borderId="48" xfId="4" applyNumberFormat="1" applyFont="1" applyFill="1" applyBorder="1" applyAlignment="1" applyProtection="1">
      <alignment vertical="center"/>
      <protection locked="0"/>
    </xf>
    <xf numFmtId="0" fontId="17" fillId="8" borderId="30" xfId="0" applyFont="1" applyFill="1" applyBorder="1" applyAlignment="1">
      <alignment horizontal="left" vertical="center"/>
    </xf>
    <xf numFmtId="10" fontId="0" fillId="8" borderId="31" xfId="4" applyNumberFormat="1" applyFont="1" applyFill="1" applyBorder="1" applyAlignment="1">
      <alignment vertical="center"/>
    </xf>
    <xf numFmtId="0" fontId="0" fillId="10" borderId="7" xfId="0" applyFill="1" applyBorder="1"/>
    <xf numFmtId="10" fontId="0" fillId="10" borderId="0" xfId="0" applyNumberFormat="1" applyFill="1"/>
    <xf numFmtId="10" fontId="0" fillId="0" borderId="0" xfId="0" applyNumberFormat="1"/>
    <xf numFmtId="0" fontId="0" fillId="0" borderId="15" xfId="0" applyBorder="1"/>
    <xf numFmtId="0" fontId="0" fillId="0" borderId="16" xfId="0" applyBorder="1"/>
    <xf numFmtId="0" fontId="0" fillId="0" borderId="17" xfId="0" applyBorder="1"/>
    <xf numFmtId="2" fontId="11" fillId="0" borderId="12" xfId="0" applyNumberFormat="1" applyFont="1" applyBorder="1" applyAlignment="1">
      <alignment horizontal="center" vertical="center" wrapText="1"/>
    </xf>
    <xf numFmtId="0" fontId="11" fillId="0" borderId="63" xfId="0" applyFont="1" applyBorder="1" applyAlignment="1">
      <alignment vertical="center" wrapText="1"/>
    </xf>
    <xf numFmtId="0" fontId="11" fillId="0" borderId="64" xfId="0" applyFont="1" applyBorder="1" applyAlignment="1">
      <alignment horizontal="center" vertical="center" wrapText="1"/>
    </xf>
    <xf numFmtId="2" fontId="11" fillId="2" borderId="64" xfId="0" applyNumberFormat="1" applyFont="1" applyFill="1" applyBorder="1" applyAlignment="1">
      <alignment horizontal="center" vertical="center" wrapText="1"/>
    </xf>
    <xf numFmtId="164" fontId="11" fillId="0" borderId="64" xfId="3" applyFont="1" applyBorder="1" applyAlignment="1">
      <alignment horizontal="center" vertical="center" wrapText="1"/>
    </xf>
    <xf numFmtId="2" fontId="3" fillId="2" borderId="12" xfId="3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vertical="center"/>
    </xf>
    <xf numFmtId="0" fontId="8" fillId="0" borderId="34" xfId="0" applyFont="1" applyBorder="1" applyAlignment="1">
      <alignment horizontal="center"/>
    </xf>
    <xf numFmtId="0" fontId="7" fillId="6" borderId="66" xfId="0" applyFont="1" applyFill="1" applyBorder="1" applyAlignment="1">
      <alignment vertical="center"/>
    </xf>
    <xf numFmtId="49" fontId="14" fillId="6" borderId="12" xfId="0" applyNumberFormat="1" applyFont="1" applyFill="1" applyBorder="1" applyAlignment="1">
      <alignment horizontal="center" vertical="center" wrapText="1"/>
    </xf>
    <xf numFmtId="49" fontId="21" fillId="6" borderId="12" xfId="0" applyNumberFormat="1" applyFont="1" applyFill="1" applyBorder="1" applyAlignment="1">
      <alignment horizontal="center" vertical="center" wrapText="1"/>
    </xf>
    <xf numFmtId="166" fontId="21" fillId="6" borderId="12" xfId="0" applyNumberFormat="1" applyFont="1" applyFill="1" applyBorder="1" applyAlignment="1">
      <alignment horizontal="center" vertical="center" wrapText="1"/>
    </xf>
    <xf numFmtId="164" fontId="7" fillId="6" borderId="22" xfId="0" applyNumberFormat="1" applyFont="1" applyFill="1" applyBorder="1" applyAlignment="1">
      <alignment horizontal="center" vertical="center" wrapText="1"/>
    </xf>
    <xf numFmtId="164" fontId="7" fillId="6" borderId="12" xfId="0" applyNumberFormat="1" applyFont="1" applyFill="1" applyBorder="1" applyAlignment="1">
      <alignment horizontal="center" vertical="center" wrapText="1"/>
    </xf>
    <xf numFmtId="10" fontId="20" fillId="6" borderId="12" xfId="0" applyNumberFormat="1" applyFont="1" applyFill="1" applyBorder="1" applyAlignment="1">
      <alignment horizontal="center" vertical="center" wrapText="1"/>
    </xf>
    <xf numFmtId="166" fontId="20" fillId="6" borderId="12" xfId="0" applyNumberFormat="1" applyFont="1" applyFill="1" applyBorder="1" applyAlignment="1">
      <alignment horizontal="center" vertical="center" wrapText="1"/>
    </xf>
    <xf numFmtId="10" fontId="3" fillId="6" borderId="12" xfId="4" applyNumberFormat="1" applyFont="1" applyFill="1" applyBorder="1" applyAlignment="1">
      <alignment horizontal="center" vertical="center" wrapText="1"/>
    </xf>
    <xf numFmtId="10" fontId="3" fillId="6" borderId="22" xfId="4" applyNumberFormat="1" applyFont="1" applyFill="1" applyBorder="1" applyAlignment="1">
      <alignment horizontal="center" vertical="center" wrapText="1"/>
    </xf>
    <xf numFmtId="10" fontId="3" fillId="6" borderId="22" xfId="4" applyNumberFormat="1" applyFont="1" applyFill="1" applyBorder="1" applyAlignment="1">
      <alignment horizontal="center" vertical="center"/>
    </xf>
    <xf numFmtId="164" fontId="3" fillId="6" borderId="22" xfId="0" applyNumberFormat="1" applyFont="1" applyFill="1" applyBorder="1" applyAlignment="1">
      <alignment horizontal="center" vertical="center"/>
    </xf>
    <xf numFmtId="164" fontId="3" fillId="6" borderId="12" xfId="0" applyNumberFormat="1" applyFont="1" applyFill="1" applyBorder="1" applyAlignment="1">
      <alignment horizontal="center" vertical="center"/>
    </xf>
    <xf numFmtId="10" fontId="3" fillId="6" borderId="12" xfId="4" applyNumberFormat="1" applyFont="1" applyFill="1" applyBorder="1" applyAlignment="1">
      <alignment horizontal="center" vertical="center"/>
    </xf>
    <xf numFmtId="10" fontId="7" fillId="6" borderId="79" xfId="0" applyNumberFormat="1" applyFont="1" applyFill="1" applyBorder="1" applyAlignment="1">
      <alignment horizontal="center" vertical="center"/>
    </xf>
    <xf numFmtId="164" fontId="7" fillId="6" borderId="79" xfId="3" applyFont="1" applyFill="1" applyBorder="1" applyAlignment="1">
      <alignment horizontal="center" vertical="center"/>
    </xf>
    <xf numFmtId="10" fontId="20" fillId="6" borderId="12" xfId="4" applyNumberFormat="1" applyFont="1" applyFill="1" applyBorder="1" applyAlignment="1">
      <alignment horizontal="center" vertical="center" wrapText="1"/>
    </xf>
    <xf numFmtId="164" fontId="11" fillId="0" borderId="12" xfId="3" applyFont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165" fontId="7" fillId="5" borderId="12" xfId="0" applyNumberFormat="1" applyFont="1" applyFill="1" applyBorder="1" applyAlignment="1">
      <alignment horizontal="center" vertical="center" wrapText="1"/>
    </xf>
    <xf numFmtId="2" fontId="7" fillId="5" borderId="12" xfId="1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justify" vertical="center"/>
    </xf>
    <xf numFmtId="0" fontId="7" fillId="5" borderId="12" xfId="2" applyFont="1" applyFill="1" applyBorder="1" applyAlignment="1">
      <alignment horizontal="center" vertical="center"/>
    </xf>
    <xf numFmtId="165" fontId="7" fillId="5" borderId="12" xfId="1" applyNumberFormat="1" applyFont="1" applyFill="1" applyBorder="1" applyAlignment="1">
      <alignment horizontal="center" vertical="center" wrapText="1"/>
    </xf>
    <xf numFmtId="0" fontId="20" fillId="12" borderId="12" xfId="0" applyFont="1" applyFill="1" applyBorder="1" applyAlignment="1">
      <alignment horizontal="center" vertical="center" wrapText="1"/>
    </xf>
    <xf numFmtId="0" fontId="20" fillId="12" borderId="12" xfId="0" applyFont="1" applyFill="1" applyBorder="1" applyAlignment="1">
      <alignment horizontal="left" vertical="center" wrapText="1"/>
    </xf>
    <xf numFmtId="165" fontId="7" fillId="12" borderId="12" xfId="0" applyNumberFormat="1" applyFont="1" applyFill="1" applyBorder="1" applyAlignment="1">
      <alignment horizontal="center" vertical="center" wrapText="1"/>
    </xf>
    <xf numFmtId="2" fontId="7" fillId="12" borderId="12" xfId="1" applyNumberFormat="1" applyFont="1" applyFill="1" applyBorder="1" applyAlignment="1">
      <alignment horizontal="center" vertical="center" wrapText="1"/>
    </xf>
    <xf numFmtId="164" fontId="7" fillId="12" borderId="12" xfId="3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horizontal="center" vertical="center" wrapText="1"/>
    </xf>
    <xf numFmtId="165" fontId="7" fillId="12" borderId="12" xfId="0" applyNumberFormat="1" applyFont="1" applyFill="1" applyBorder="1" applyAlignment="1">
      <alignment horizontal="left" vertical="center" wrapText="1"/>
    </xf>
    <xf numFmtId="0" fontId="3" fillId="12" borderId="12" xfId="0" applyFont="1" applyFill="1" applyBorder="1" applyAlignment="1">
      <alignment horizontal="center" vertical="center"/>
    </xf>
    <xf numFmtId="0" fontId="7" fillId="12" borderId="12" xfId="0" applyFont="1" applyFill="1" applyBorder="1" applyAlignment="1">
      <alignment horizontal="justify" vertical="center"/>
    </xf>
    <xf numFmtId="165" fontId="3" fillId="12" borderId="12" xfId="0" applyNumberFormat="1" applyFont="1" applyFill="1" applyBorder="1" applyAlignment="1">
      <alignment horizontal="center" vertical="center" wrapText="1"/>
    </xf>
    <xf numFmtId="165" fontId="3" fillId="12" borderId="12" xfId="1" applyNumberFormat="1" applyFont="1" applyFill="1" applyBorder="1" applyAlignment="1">
      <alignment horizontal="center" vertical="center" wrapText="1"/>
    </xf>
    <xf numFmtId="164" fontId="3" fillId="12" borderId="12" xfId="3" applyFont="1" applyFill="1" applyBorder="1" applyAlignment="1">
      <alignment horizontal="center" vertical="center" wrapText="1"/>
    </xf>
    <xf numFmtId="0" fontId="7" fillId="12" borderId="30" xfId="0" applyFont="1" applyFill="1" applyBorder="1" applyAlignment="1">
      <alignment horizontal="center" vertical="center"/>
    </xf>
    <xf numFmtId="164" fontId="7" fillId="12" borderId="31" xfId="3" applyFont="1" applyFill="1" applyBorder="1" applyAlignment="1">
      <alignment horizontal="center" vertical="center" wrapText="1"/>
    </xf>
    <xf numFmtId="2" fontId="3" fillId="12" borderId="12" xfId="1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vertical="center" wrapText="1"/>
    </xf>
    <xf numFmtId="164" fontId="3" fillId="2" borderId="21" xfId="3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65" fontId="3" fillId="2" borderId="31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7" fillId="12" borderId="33" xfId="0" applyFont="1" applyFill="1" applyBorder="1" applyAlignment="1">
      <alignment horizontal="center" vertical="center"/>
    </xf>
    <xf numFmtId="0" fontId="7" fillId="12" borderId="20" xfId="0" applyFont="1" applyFill="1" applyBorder="1" applyAlignment="1">
      <alignment horizontal="center" vertical="center"/>
    </xf>
    <xf numFmtId="0" fontId="7" fillId="12" borderId="2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 wrapText="1"/>
    </xf>
    <xf numFmtId="164" fontId="7" fillId="4" borderId="12" xfId="3" applyFont="1" applyFill="1" applyBorder="1" applyAlignment="1">
      <alignment horizontal="center" vertical="center" wrapText="1"/>
    </xf>
    <xf numFmtId="164" fontId="7" fillId="4" borderId="31" xfId="3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0" fontId="4" fillId="0" borderId="3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2" fillId="6" borderId="75" xfId="0" applyFont="1" applyFill="1" applyBorder="1" applyAlignment="1">
      <alignment horizontal="center" vertical="center"/>
    </xf>
    <xf numFmtId="0" fontId="22" fillId="6" borderId="76" xfId="0" applyFont="1" applyFill="1" applyBorder="1" applyAlignment="1">
      <alignment horizontal="center" vertical="center"/>
    </xf>
    <xf numFmtId="0" fontId="8" fillId="0" borderId="76" xfId="0" applyFont="1" applyBorder="1" applyAlignment="1">
      <alignment horizontal="center" wrapText="1"/>
    </xf>
    <xf numFmtId="0" fontId="8" fillId="0" borderId="77" xfId="0" applyFont="1" applyBorder="1" applyAlignment="1">
      <alignment horizontal="center" wrapText="1"/>
    </xf>
    <xf numFmtId="0" fontId="7" fillId="6" borderId="74" xfId="0" applyFont="1" applyFill="1" applyBorder="1" applyAlignment="1">
      <alignment horizontal="center" vertical="center"/>
    </xf>
    <xf numFmtId="0" fontId="7" fillId="6" borderId="70" xfId="0" applyFont="1" applyFill="1" applyBorder="1" applyAlignment="1">
      <alignment horizontal="center" vertical="center"/>
    </xf>
    <xf numFmtId="0" fontId="7" fillId="6" borderId="72" xfId="0" applyFont="1" applyFill="1" applyBorder="1" applyAlignment="1">
      <alignment horizontal="center" vertical="center"/>
    </xf>
    <xf numFmtId="0" fontId="7" fillId="6" borderId="65" xfId="0" applyFont="1" applyFill="1" applyBorder="1" applyAlignment="1">
      <alignment horizontal="left" vertical="center"/>
    </xf>
    <xf numFmtId="0" fontId="7" fillId="6" borderId="67" xfId="0" applyFont="1" applyFill="1" applyBorder="1" applyAlignment="1">
      <alignment horizontal="left" vertical="center"/>
    </xf>
    <xf numFmtId="0" fontId="7" fillId="6" borderId="69" xfId="0" applyFont="1" applyFill="1" applyBorder="1" applyAlignment="1">
      <alignment horizontal="left" vertical="center" wrapText="1"/>
    </xf>
    <xf numFmtId="0" fontId="7" fillId="6" borderId="71" xfId="0" applyFont="1" applyFill="1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7" fillId="6" borderId="68" xfId="0" applyFont="1" applyFill="1" applyBorder="1" applyAlignment="1">
      <alignment horizontal="center" vertical="center"/>
    </xf>
    <xf numFmtId="0" fontId="7" fillId="6" borderId="66" xfId="0" applyFont="1" applyFill="1" applyBorder="1" applyAlignment="1">
      <alignment horizontal="center" vertical="center"/>
    </xf>
    <xf numFmtId="0" fontId="7" fillId="6" borderId="73" xfId="0" applyFont="1" applyFill="1" applyBorder="1" applyAlignment="1">
      <alignment horizontal="center" vertical="center"/>
    </xf>
    <xf numFmtId="0" fontId="7" fillId="6" borderId="78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7" fillId="6" borderId="64" xfId="0" applyFont="1" applyFill="1" applyBorder="1" applyAlignment="1">
      <alignment horizontal="left" vertical="center"/>
    </xf>
    <xf numFmtId="0" fontId="7" fillId="6" borderId="22" xfId="0" applyFont="1" applyFill="1" applyBorder="1" applyAlignment="1">
      <alignment horizontal="left" vertical="center"/>
    </xf>
    <xf numFmtId="0" fontId="7" fillId="6" borderId="64" xfId="0" applyFont="1" applyFill="1" applyBorder="1" applyAlignment="1">
      <alignment horizontal="left" vertical="center" wrapText="1"/>
    </xf>
    <xf numFmtId="0" fontId="7" fillId="6" borderId="22" xfId="0" applyFont="1" applyFill="1" applyBorder="1" applyAlignment="1">
      <alignment horizontal="left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8" xfId="0" applyFont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9" borderId="19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8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9" xfId="0" applyBorder="1" applyAlignment="1">
      <alignment horizontal="center"/>
    </xf>
    <xf numFmtId="10" fontId="17" fillId="8" borderId="51" xfId="0" applyNumberFormat="1" applyFont="1" applyFill="1" applyBorder="1" applyAlignment="1">
      <alignment horizontal="center" vertical="center"/>
    </xf>
    <xf numFmtId="10" fontId="17" fillId="8" borderId="52" xfId="0" applyNumberFormat="1" applyFont="1" applyFill="1" applyBorder="1" applyAlignment="1">
      <alignment horizontal="center" vertical="center"/>
    </xf>
    <xf numFmtId="10" fontId="17" fillId="8" borderId="20" xfId="0" applyNumberFormat="1" applyFont="1" applyFill="1" applyBorder="1" applyAlignment="1">
      <alignment horizontal="center" vertical="center"/>
    </xf>
    <xf numFmtId="10" fontId="17" fillId="8" borderId="21" xfId="0" applyNumberFormat="1" applyFont="1" applyFill="1" applyBorder="1" applyAlignment="1">
      <alignment horizontal="center" vertical="center"/>
    </xf>
    <xf numFmtId="10" fontId="17" fillId="7" borderId="33" xfId="0" applyNumberFormat="1" applyFont="1" applyFill="1" applyBorder="1" applyAlignment="1">
      <alignment horizontal="center" vertical="center"/>
    </xf>
    <xf numFmtId="10" fontId="17" fillId="7" borderId="20" xfId="0" applyNumberFormat="1" applyFont="1" applyFill="1" applyBorder="1" applyAlignment="1">
      <alignment horizontal="center" vertical="center"/>
    </xf>
    <xf numFmtId="10" fontId="17" fillId="7" borderId="36" xfId="0" applyNumberFormat="1" applyFont="1" applyFill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57" xfId="0" applyBorder="1" applyAlignment="1">
      <alignment horizontal="center"/>
    </xf>
    <xf numFmtId="10" fontId="17" fillId="8" borderId="46" xfId="0" applyNumberFormat="1" applyFont="1" applyFill="1" applyBorder="1" applyAlignment="1">
      <alignment horizontal="center" vertical="center"/>
    </xf>
    <xf numFmtId="10" fontId="17" fillId="8" borderId="47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6" fillId="0" borderId="33" xfId="0" applyFont="1" applyBorder="1" applyAlignment="1">
      <alignment horizontal="left" vertical="center"/>
    </xf>
    <xf numFmtId="0" fontId="16" fillId="0" borderId="20" xfId="0" applyFont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17" fillId="8" borderId="37" xfId="0" applyFont="1" applyFill="1" applyBorder="1" applyAlignment="1" applyProtection="1">
      <alignment horizontal="left" vertical="center"/>
      <protection locked="0"/>
    </xf>
    <xf numFmtId="0" fontId="17" fillId="8" borderId="38" xfId="0" applyFont="1" applyFill="1" applyBorder="1" applyAlignment="1" applyProtection="1">
      <alignment horizontal="left" vertical="center"/>
      <protection locked="0"/>
    </xf>
    <xf numFmtId="0" fontId="17" fillId="8" borderId="39" xfId="0" applyFont="1" applyFill="1" applyBorder="1" applyAlignment="1" applyProtection="1">
      <alignment horizontal="left" vertical="center"/>
      <protection locked="0"/>
    </xf>
    <xf numFmtId="0" fontId="7" fillId="8" borderId="33" xfId="0" applyFont="1" applyFill="1" applyBorder="1" applyAlignment="1">
      <alignment horizontal="center"/>
    </xf>
    <xf numFmtId="0" fontId="7" fillId="8" borderId="20" xfId="0" applyFont="1" applyFill="1" applyBorder="1" applyAlignment="1">
      <alignment horizontal="center"/>
    </xf>
    <xf numFmtId="0" fontId="7" fillId="8" borderId="36" xfId="0" applyFont="1" applyFill="1" applyBorder="1" applyAlignment="1">
      <alignment horizontal="center"/>
    </xf>
    <xf numFmtId="0" fontId="16" fillId="7" borderId="40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7" borderId="41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6" fillId="7" borderId="38" xfId="0" applyFont="1" applyFill="1" applyBorder="1" applyAlignment="1">
      <alignment horizontal="center" vertical="center" wrapText="1"/>
    </xf>
    <xf numFmtId="0" fontId="16" fillId="7" borderId="43" xfId="0" applyFont="1" applyFill="1" applyBorder="1" applyAlignment="1">
      <alignment horizontal="center" vertical="center" wrapText="1"/>
    </xf>
    <xf numFmtId="0" fontId="16" fillId="7" borderId="40" xfId="0" applyFont="1" applyFill="1" applyBorder="1" applyAlignment="1">
      <alignment horizontal="center" vertical="center"/>
    </xf>
    <xf numFmtId="0" fontId="16" fillId="7" borderId="26" xfId="0" applyFont="1" applyFill="1" applyBorder="1" applyAlignment="1">
      <alignment horizontal="center" vertical="center"/>
    </xf>
    <xf numFmtId="0" fontId="16" fillId="7" borderId="42" xfId="0" applyFont="1" applyFill="1" applyBorder="1" applyAlignment="1">
      <alignment horizontal="center" vertical="center"/>
    </xf>
    <xf numFmtId="0" fontId="16" fillId="7" borderId="39" xfId="0" applyFont="1" applyFill="1" applyBorder="1" applyAlignment="1">
      <alignment horizontal="center" vertical="center"/>
    </xf>
  </cellXfs>
  <cellStyles count="5">
    <cellStyle name="Moeda" xfId="3" builtinId="4"/>
    <cellStyle name="Normal" xfId="0" builtinId="0"/>
    <cellStyle name="Normal 15" xfId="2" xr:uid="{A2B2179B-2BBE-4478-8609-E4E47005D25A}"/>
    <cellStyle name="Porcentagem" xfId="4" builtinId="5"/>
    <cellStyle name="Vírgula" xfId="1" builtinId="3"/>
  </cellStyles>
  <dxfs count="13"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ont>
        <b/>
        <i/>
        <condense val="0"/>
        <extend val="0"/>
        <color indexed="10"/>
      </font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59530</xdr:colOff>
      <xdr:row>0</xdr:row>
      <xdr:rowOff>59530</xdr:rowOff>
    </xdr:from>
    <xdr:to>
      <xdr:col>1</xdr:col>
      <xdr:colOff>59530</xdr:colOff>
      <xdr:row>5</xdr:row>
      <xdr:rowOff>93730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6073F4-680D-4CAD-8281-83B1F9AA3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305" y="59530"/>
          <a:ext cx="0" cy="115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66676</xdr:rowOff>
    </xdr:from>
    <xdr:to>
      <xdr:col>10</xdr:col>
      <xdr:colOff>866775</xdr:colOff>
      <xdr:row>0</xdr:row>
      <xdr:rowOff>638176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1C961A6A-20A8-4A3E-85A6-5B496F6969B6}"/>
            </a:ext>
          </a:extLst>
        </xdr:cNvPr>
        <xdr:cNvSpPr txBox="1">
          <a:spLocks noChangeArrowheads="1"/>
        </xdr:cNvSpPr>
      </xdr:nvSpPr>
      <xdr:spPr bwMode="auto">
        <a:xfrm>
          <a:off x="895350" y="66676"/>
          <a:ext cx="113061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SÃO JOSÉ DO GOIABAL</a:t>
          </a: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CNPJ: 18.402.552/0001-91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380999</xdr:colOff>
      <xdr:row>0</xdr:row>
      <xdr:rowOff>676275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DD9A02A-7036-2AD2-DE8F-93E83AE58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0" y="0"/>
          <a:ext cx="1095374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392AE-1AC5-4C9F-99E7-2D754DF0C4A9}">
  <dimension ref="A1:XEZ164"/>
  <sheetViews>
    <sheetView tabSelected="1" topLeftCell="A85" workbookViewId="0">
      <selection activeCell="B7" sqref="B7:D7"/>
    </sheetView>
  </sheetViews>
  <sheetFormatPr defaultColWidth="0" defaultRowHeight="12.75" x14ac:dyDescent="0.2"/>
  <cols>
    <col min="1" max="1" width="1.5703125" style="20" customWidth="1"/>
    <col min="2" max="2" width="7.28515625" style="19" customWidth="1"/>
    <col min="3" max="3" width="11.85546875" style="19" customWidth="1"/>
    <col min="4" max="4" width="78.85546875" style="19" customWidth="1"/>
    <col min="5" max="5" width="6.42578125" style="21" customWidth="1"/>
    <col min="6" max="6" width="10.28515625" style="21" customWidth="1"/>
    <col min="7" max="7" width="15.140625" style="21" customWidth="1"/>
    <col min="8" max="8" width="13.5703125" style="51" customWidth="1"/>
    <col min="9" max="9" width="14.42578125" style="51" customWidth="1"/>
    <col min="10" max="10" width="16" style="51" customWidth="1"/>
    <col min="11" max="11" width="8.5703125" style="19" customWidth="1"/>
    <col min="12" max="13" width="0" style="19" hidden="1"/>
    <col min="14" max="16380" width="9.140625" style="20" hidden="1"/>
    <col min="16381" max="16382" width="6.85546875" style="20" customWidth="1"/>
    <col min="16383" max="16383" width="10.140625" style="20" customWidth="1"/>
    <col min="16384" max="16384" width="7.42578125" style="20" customWidth="1"/>
  </cols>
  <sheetData>
    <row r="1" spans="2:13" s="2" customFormat="1" ht="20.25" customHeight="1" x14ac:dyDescent="0.25">
      <c r="B1" s="205" t="s">
        <v>0</v>
      </c>
      <c r="C1" s="206"/>
      <c r="D1" s="206"/>
      <c r="E1" s="206"/>
      <c r="F1" s="206"/>
      <c r="G1" s="206"/>
      <c r="H1" s="206"/>
      <c r="I1" s="206"/>
      <c r="J1" s="207"/>
      <c r="K1" s="1"/>
      <c r="L1" s="1"/>
      <c r="M1" s="1"/>
    </row>
    <row r="2" spans="2:13" s="2" customFormat="1" ht="20.100000000000001" customHeight="1" x14ac:dyDescent="0.25">
      <c r="B2" s="208" t="s">
        <v>1</v>
      </c>
      <c r="C2" s="209"/>
      <c r="D2" s="209"/>
      <c r="E2" s="209"/>
      <c r="F2" s="209"/>
      <c r="G2" s="209"/>
      <c r="H2" s="209"/>
      <c r="I2" s="209"/>
      <c r="J2" s="210"/>
      <c r="K2" s="1"/>
      <c r="L2" s="1"/>
      <c r="M2" s="1"/>
    </row>
    <row r="3" spans="2:13" s="2" customFormat="1" ht="20.100000000000001" customHeight="1" x14ac:dyDescent="0.25">
      <c r="B3" s="211" t="s">
        <v>352</v>
      </c>
      <c r="C3" s="212"/>
      <c r="D3" s="212"/>
      <c r="E3" s="213"/>
      <c r="F3" s="213"/>
      <c r="G3" s="213"/>
      <c r="H3" s="213"/>
      <c r="I3" s="213"/>
      <c r="J3" s="214"/>
      <c r="K3" s="1"/>
      <c r="L3" s="1"/>
      <c r="M3" s="1"/>
    </row>
    <row r="4" spans="2:13" s="2" customFormat="1" ht="20.100000000000001" customHeight="1" x14ac:dyDescent="0.25">
      <c r="B4" s="215" t="s">
        <v>373</v>
      </c>
      <c r="C4" s="216"/>
      <c r="D4" s="216"/>
      <c r="E4" s="216"/>
      <c r="F4" s="216"/>
      <c r="G4" s="216"/>
      <c r="H4" s="216"/>
      <c r="I4" s="216"/>
      <c r="J4" s="217"/>
      <c r="K4" s="1"/>
      <c r="L4" s="1"/>
      <c r="M4" s="1"/>
    </row>
    <row r="5" spans="2:13" s="2" customFormat="1" ht="20.100000000000001" customHeight="1" x14ac:dyDescent="0.25">
      <c r="B5" s="199"/>
      <c r="C5" s="200"/>
      <c r="D5" s="200"/>
      <c r="E5" s="200"/>
      <c r="F5" s="200"/>
      <c r="G5" s="200"/>
      <c r="H5" s="200"/>
      <c r="I5" s="200"/>
      <c r="J5" s="201"/>
      <c r="K5" s="1"/>
    </row>
    <row r="6" spans="2:13" s="2" customFormat="1" ht="20.100000000000001" customHeight="1" x14ac:dyDescent="0.25">
      <c r="B6" s="191" t="s">
        <v>346</v>
      </c>
      <c r="C6" s="192"/>
      <c r="D6" s="192"/>
      <c r="E6" s="193" t="s">
        <v>347</v>
      </c>
      <c r="F6" s="193"/>
      <c r="G6" s="193"/>
      <c r="H6" s="193"/>
      <c r="I6" s="193"/>
      <c r="J6" s="194"/>
      <c r="K6" s="1"/>
    </row>
    <row r="7" spans="2:13" s="2" customFormat="1" ht="20.100000000000001" customHeight="1" x14ac:dyDescent="0.25">
      <c r="B7" s="197" t="s">
        <v>351</v>
      </c>
      <c r="C7" s="198"/>
      <c r="D7" s="198"/>
      <c r="E7" s="195"/>
      <c r="F7" s="195"/>
      <c r="G7" s="195"/>
      <c r="H7" s="195"/>
      <c r="I7" s="195"/>
      <c r="J7" s="196"/>
      <c r="K7" s="1"/>
    </row>
    <row r="8" spans="2:13" s="2" customFormat="1" ht="20.100000000000001" customHeight="1" x14ac:dyDescent="0.25">
      <c r="B8" s="202"/>
      <c r="C8" s="203"/>
      <c r="D8" s="203"/>
      <c r="E8" s="203"/>
      <c r="F8" s="203"/>
      <c r="G8" s="203"/>
      <c r="H8" s="203"/>
      <c r="I8" s="203"/>
      <c r="J8" s="204"/>
      <c r="K8" s="1"/>
    </row>
    <row r="9" spans="2:13" s="2" customFormat="1" ht="15" customHeight="1" x14ac:dyDescent="0.25">
      <c r="B9" s="179" t="s">
        <v>0</v>
      </c>
      <c r="C9" s="180"/>
      <c r="D9" s="180"/>
      <c r="E9" s="180"/>
      <c r="F9" s="180"/>
      <c r="G9" s="180"/>
      <c r="H9" s="180"/>
      <c r="I9" s="180"/>
      <c r="J9" s="181"/>
      <c r="K9" s="1"/>
    </row>
    <row r="10" spans="2:13" s="2" customFormat="1" ht="15" customHeight="1" x14ac:dyDescent="0.25">
      <c r="B10" s="182" t="s">
        <v>2</v>
      </c>
      <c r="C10" s="183" t="s">
        <v>3</v>
      </c>
      <c r="D10" s="183" t="s">
        <v>4</v>
      </c>
      <c r="E10" s="183" t="s">
        <v>5</v>
      </c>
      <c r="F10" s="184" t="s">
        <v>6</v>
      </c>
      <c r="G10" s="184" t="s">
        <v>7</v>
      </c>
      <c r="H10" s="184"/>
      <c r="I10" s="185" t="s">
        <v>7</v>
      </c>
      <c r="J10" s="186"/>
      <c r="K10" s="1"/>
    </row>
    <row r="11" spans="2:13" s="2" customFormat="1" ht="15" customHeight="1" x14ac:dyDescent="0.25">
      <c r="B11" s="182"/>
      <c r="C11" s="183"/>
      <c r="D11" s="183"/>
      <c r="E11" s="183"/>
      <c r="F11" s="184"/>
      <c r="G11" s="184" t="s">
        <v>8</v>
      </c>
      <c r="H11" s="184"/>
      <c r="I11" s="185" t="s">
        <v>9</v>
      </c>
      <c r="J11" s="186"/>
      <c r="K11" s="1"/>
    </row>
    <row r="12" spans="2:13" s="2" customFormat="1" ht="15" customHeight="1" x14ac:dyDescent="0.25">
      <c r="B12" s="182"/>
      <c r="C12" s="183"/>
      <c r="D12" s="183"/>
      <c r="E12" s="183"/>
      <c r="F12" s="184"/>
      <c r="G12" s="26" t="s">
        <v>10</v>
      </c>
      <c r="H12" s="50" t="s">
        <v>11</v>
      </c>
      <c r="I12" s="50" t="s">
        <v>10</v>
      </c>
      <c r="J12" s="58" t="s">
        <v>11</v>
      </c>
      <c r="K12" s="1"/>
    </row>
    <row r="13" spans="2:13" s="2" customFormat="1" ht="22.5" customHeight="1" x14ac:dyDescent="0.25">
      <c r="B13" s="153" t="s">
        <v>247</v>
      </c>
      <c r="C13" s="146"/>
      <c r="D13" s="147" t="s">
        <v>12</v>
      </c>
      <c r="E13" s="143"/>
      <c r="F13" s="143"/>
      <c r="G13" s="143"/>
      <c r="H13" s="145"/>
      <c r="I13" s="145"/>
      <c r="J13" s="154">
        <f>SUM(J14:J15)</f>
        <v>5637.25</v>
      </c>
      <c r="K13" s="1"/>
    </row>
    <row r="14" spans="2:13" s="2" customFormat="1" ht="69" customHeight="1" x14ac:dyDescent="0.25">
      <c r="B14" s="62" t="s">
        <v>248</v>
      </c>
      <c r="C14" s="3" t="s">
        <v>128</v>
      </c>
      <c r="D14" s="4" t="s">
        <v>13</v>
      </c>
      <c r="E14" s="16" t="s">
        <v>14</v>
      </c>
      <c r="F14" s="27">
        <v>1</v>
      </c>
      <c r="G14" s="37">
        <v>1396.17</v>
      </c>
      <c r="H14" s="37">
        <f>ROUND(G14*F14,2)</f>
        <v>1396.17</v>
      </c>
      <c r="I14" s="37">
        <f>ROUND(G14*1.24,2)</f>
        <v>1731.25</v>
      </c>
      <c r="J14" s="60">
        <f>ROUND(F14*I14,2)</f>
        <v>1731.25</v>
      </c>
      <c r="K14" s="1"/>
    </row>
    <row r="15" spans="2:13" s="2" customFormat="1" ht="36" customHeight="1" x14ac:dyDescent="0.25">
      <c r="B15" s="59" t="s">
        <v>251</v>
      </c>
      <c r="C15" s="3" t="s">
        <v>59</v>
      </c>
      <c r="D15" s="4" t="s">
        <v>15</v>
      </c>
      <c r="E15" s="16" t="s">
        <v>16</v>
      </c>
      <c r="F15" s="27">
        <v>0.5</v>
      </c>
      <c r="G15" s="37">
        <v>630000</v>
      </c>
      <c r="H15" s="37">
        <f>ROUND(G15*F15,2)/100</f>
        <v>3150</v>
      </c>
      <c r="I15" s="37">
        <f>ROUND(G15*1.24,2)</f>
        <v>781200</v>
      </c>
      <c r="J15" s="60">
        <f>(I15*F15)/100</f>
        <v>3906</v>
      </c>
      <c r="K15" s="1"/>
    </row>
    <row r="16" spans="2:13" s="2" customFormat="1" ht="20.100000000000001" customHeight="1" x14ac:dyDescent="0.25">
      <c r="B16" s="59"/>
      <c r="C16" s="3"/>
      <c r="D16" s="4"/>
      <c r="E16" s="16"/>
      <c r="F16" s="27"/>
      <c r="G16" s="37"/>
      <c r="H16" s="37"/>
      <c r="I16" s="37"/>
      <c r="J16" s="60"/>
      <c r="K16" s="1"/>
    </row>
    <row r="17" spans="2:13" s="2" customFormat="1" ht="20.100000000000001" customHeight="1" x14ac:dyDescent="0.25">
      <c r="B17" s="153" t="s">
        <v>250</v>
      </c>
      <c r="C17" s="141"/>
      <c r="D17" s="142" t="s">
        <v>344</v>
      </c>
      <c r="E17" s="143"/>
      <c r="F17" s="144"/>
      <c r="G17" s="145"/>
      <c r="H17" s="145"/>
      <c r="I17" s="145"/>
      <c r="J17" s="154">
        <f>J19+J28+J33+J38+J44+J48+J55+J63+J68</f>
        <v>440342.46</v>
      </c>
      <c r="K17" s="1"/>
    </row>
    <row r="18" spans="2:13" s="2" customFormat="1" ht="17.25" customHeight="1" x14ac:dyDescent="0.25">
      <c r="B18" s="59"/>
      <c r="C18" s="3"/>
      <c r="D18" s="4"/>
      <c r="E18" s="16"/>
      <c r="F18" s="27"/>
      <c r="G18" s="37"/>
      <c r="H18" s="37"/>
      <c r="I18" s="37"/>
      <c r="J18" s="60"/>
      <c r="K18" s="1"/>
    </row>
    <row r="19" spans="2:13" s="2" customFormat="1" ht="20.100000000000001" customHeight="1" x14ac:dyDescent="0.25">
      <c r="B19" s="64" t="s">
        <v>147</v>
      </c>
      <c r="C19" s="135"/>
      <c r="D19" s="45" t="s">
        <v>239</v>
      </c>
      <c r="E19" s="136"/>
      <c r="F19" s="140"/>
      <c r="G19" s="40"/>
      <c r="H19" s="40"/>
      <c r="I19" s="40"/>
      <c r="J19" s="61">
        <f>SUM(J20:J26)</f>
        <v>4827.3500000000004</v>
      </c>
      <c r="K19" s="1"/>
    </row>
    <row r="20" spans="2:13" s="2" customFormat="1" ht="27.75" customHeight="1" x14ac:dyDescent="0.25">
      <c r="B20" s="59" t="s">
        <v>252</v>
      </c>
      <c r="C20" s="5" t="s">
        <v>90</v>
      </c>
      <c r="D20" s="6" t="s">
        <v>22</v>
      </c>
      <c r="E20" s="16" t="s">
        <v>18</v>
      </c>
      <c r="F20" s="25">
        <v>120</v>
      </c>
      <c r="G20" s="37">
        <v>17.53</v>
      </c>
      <c r="H20" s="37">
        <f t="shared" ref="H20:H53" si="0">ROUND(G20*F20,2)</f>
        <v>2103.6</v>
      </c>
      <c r="I20" s="37">
        <f>ROUND(G20*1.24,2)</f>
        <v>21.74</v>
      </c>
      <c r="J20" s="60">
        <f>ROUND(F20*I20,2)</f>
        <v>2608.8000000000002</v>
      </c>
      <c r="K20" s="1"/>
    </row>
    <row r="21" spans="2:13" s="2" customFormat="1" ht="21.75" customHeight="1" x14ac:dyDescent="0.25">
      <c r="B21" s="59" t="s">
        <v>253</v>
      </c>
      <c r="C21" s="5" t="s">
        <v>50</v>
      </c>
      <c r="D21" s="6" t="s">
        <v>21</v>
      </c>
      <c r="E21" s="16" t="s">
        <v>34</v>
      </c>
      <c r="F21" s="25">
        <v>1</v>
      </c>
      <c r="G21" s="37">
        <v>103.14</v>
      </c>
      <c r="H21" s="37">
        <f t="shared" si="0"/>
        <v>103.14</v>
      </c>
      <c r="I21" s="37">
        <f t="shared" ref="I21:I26" si="1">ROUND(G21*1.24,2)</f>
        <v>127.89</v>
      </c>
      <c r="J21" s="60">
        <f t="shared" ref="J21:J26" si="2">ROUND(F21*I21,2)</f>
        <v>127.89</v>
      </c>
      <c r="K21" s="1"/>
    </row>
    <row r="22" spans="2:13" s="2" customFormat="1" ht="35.25" customHeight="1" x14ac:dyDescent="0.25">
      <c r="B22" s="59" t="s">
        <v>254</v>
      </c>
      <c r="C22" s="5" t="s">
        <v>50</v>
      </c>
      <c r="D22" s="6" t="s">
        <v>25</v>
      </c>
      <c r="E22" s="16" t="s">
        <v>34</v>
      </c>
      <c r="F22" s="25">
        <v>5</v>
      </c>
      <c r="G22" s="37">
        <v>103.14</v>
      </c>
      <c r="H22" s="37">
        <f t="shared" si="0"/>
        <v>515.70000000000005</v>
      </c>
      <c r="I22" s="37">
        <f t="shared" si="1"/>
        <v>127.89</v>
      </c>
      <c r="J22" s="60">
        <f t="shared" si="2"/>
        <v>639.45000000000005</v>
      </c>
      <c r="K22" s="1"/>
    </row>
    <row r="23" spans="2:13" s="2" customFormat="1" ht="35.25" customHeight="1" x14ac:dyDescent="0.25">
      <c r="B23" s="59" t="s">
        <v>255</v>
      </c>
      <c r="C23" s="5" t="s">
        <v>51</v>
      </c>
      <c r="D23" s="6" t="s">
        <v>35</v>
      </c>
      <c r="E23" s="16" t="s">
        <v>34</v>
      </c>
      <c r="F23" s="25">
        <v>51.2</v>
      </c>
      <c r="G23" s="37">
        <v>10.88</v>
      </c>
      <c r="H23" s="37">
        <f t="shared" si="0"/>
        <v>557.05999999999995</v>
      </c>
      <c r="I23" s="37">
        <f t="shared" si="1"/>
        <v>13.49</v>
      </c>
      <c r="J23" s="60">
        <f t="shared" si="2"/>
        <v>690.69</v>
      </c>
      <c r="K23" s="1"/>
    </row>
    <row r="24" spans="2:13" s="2" customFormat="1" ht="18" customHeight="1" x14ac:dyDescent="0.25">
      <c r="B24" s="59" t="s">
        <v>256</v>
      </c>
      <c r="C24" s="7" t="s">
        <v>49</v>
      </c>
      <c r="D24" s="6" t="s">
        <v>28</v>
      </c>
      <c r="E24" s="16" t="s">
        <v>18</v>
      </c>
      <c r="F24" s="25">
        <v>8.11</v>
      </c>
      <c r="G24" s="37">
        <v>18.329999999999998</v>
      </c>
      <c r="H24" s="37">
        <f t="shared" si="0"/>
        <v>148.66</v>
      </c>
      <c r="I24" s="37">
        <f t="shared" si="1"/>
        <v>22.73</v>
      </c>
      <c r="J24" s="60">
        <f t="shared" si="2"/>
        <v>184.34</v>
      </c>
      <c r="K24" s="1"/>
      <c r="L24" s="1"/>
      <c r="M24" s="1"/>
    </row>
    <row r="25" spans="2:13" s="2" customFormat="1" ht="30.75" customHeight="1" x14ac:dyDescent="0.25">
      <c r="B25" s="59" t="s">
        <v>257</v>
      </c>
      <c r="C25" s="7" t="s">
        <v>60</v>
      </c>
      <c r="D25" s="6" t="s">
        <v>48</v>
      </c>
      <c r="E25" s="16" t="s">
        <v>14</v>
      </c>
      <c r="F25" s="25">
        <v>3</v>
      </c>
      <c r="G25" s="37">
        <v>8.24</v>
      </c>
      <c r="H25" s="37">
        <f t="shared" si="0"/>
        <v>24.72</v>
      </c>
      <c r="I25" s="37">
        <f t="shared" si="1"/>
        <v>10.220000000000001</v>
      </c>
      <c r="J25" s="60">
        <f t="shared" si="2"/>
        <v>30.66</v>
      </c>
      <c r="K25" s="1"/>
      <c r="L25" s="1"/>
      <c r="M25" s="1"/>
    </row>
    <row r="26" spans="2:13" s="2" customFormat="1" ht="18" customHeight="1" x14ac:dyDescent="0.25">
      <c r="B26" s="59" t="s">
        <v>258</v>
      </c>
      <c r="C26" s="7" t="s">
        <v>49</v>
      </c>
      <c r="D26" s="6" t="s">
        <v>27</v>
      </c>
      <c r="E26" s="16" t="s">
        <v>33</v>
      </c>
      <c r="F26" s="25">
        <v>24</v>
      </c>
      <c r="G26" s="37">
        <v>18.329999999999998</v>
      </c>
      <c r="H26" s="37">
        <f t="shared" si="0"/>
        <v>439.92</v>
      </c>
      <c r="I26" s="37">
        <f t="shared" si="1"/>
        <v>22.73</v>
      </c>
      <c r="J26" s="60">
        <f t="shared" si="2"/>
        <v>545.52</v>
      </c>
      <c r="K26" s="1"/>
      <c r="L26" s="1"/>
      <c r="M26" s="1"/>
    </row>
    <row r="27" spans="2:13" s="2" customFormat="1" ht="18" customHeight="1" x14ac:dyDescent="0.25">
      <c r="B27" s="59"/>
      <c r="C27" s="7"/>
      <c r="D27" s="8"/>
      <c r="E27" s="16"/>
      <c r="F27" s="25"/>
      <c r="G27" s="37"/>
      <c r="H27" s="37"/>
      <c r="I27" s="37"/>
      <c r="J27" s="60">
        <f>ROUND(I27*F27,2)</f>
        <v>0</v>
      </c>
      <c r="K27" s="1"/>
      <c r="L27" s="1"/>
      <c r="M27" s="1"/>
    </row>
    <row r="28" spans="2:13" s="2" customFormat="1" ht="20.100000000000001" customHeight="1" x14ac:dyDescent="0.25">
      <c r="B28" s="64" t="s">
        <v>148</v>
      </c>
      <c r="C28" s="135"/>
      <c r="D28" s="29" t="s">
        <v>29</v>
      </c>
      <c r="E28" s="136"/>
      <c r="F28" s="140"/>
      <c r="G28" s="40"/>
      <c r="H28" s="40"/>
      <c r="I28" s="40"/>
      <c r="J28" s="61">
        <f>SUM(J30:J31)</f>
        <v>66554.52</v>
      </c>
      <c r="K28" s="1"/>
      <c r="L28" s="1"/>
      <c r="M28" s="1"/>
    </row>
    <row r="29" spans="2:13" s="2" customFormat="1" ht="31.5" customHeight="1" x14ac:dyDescent="0.25">
      <c r="B29" s="62" t="s">
        <v>259</v>
      </c>
      <c r="C29" s="9" t="s">
        <v>88</v>
      </c>
      <c r="D29" s="42" t="s">
        <v>89</v>
      </c>
      <c r="E29" s="16" t="s">
        <v>18</v>
      </c>
      <c r="F29" s="25">
        <v>150</v>
      </c>
      <c r="G29" s="37">
        <v>36.119999999999997</v>
      </c>
      <c r="H29" s="37">
        <f t="shared" si="0"/>
        <v>5418</v>
      </c>
      <c r="I29" s="37">
        <f>ROUND(G29*1.24,2)</f>
        <v>44.79</v>
      </c>
      <c r="J29" s="60">
        <f>ROUND(F29*I29,2)</f>
        <v>6718.5</v>
      </c>
      <c r="K29" s="1"/>
      <c r="L29" s="1"/>
      <c r="M29" s="1"/>
    </row>
    <row r="30" spans="2:13" s="2" customFormat="1" ht="40.5" customHeight="1" x14ac:dyDescent="0.25">
      <c r="B30" s="62" t="s">
        <v>260</v>
      </c>
      <c r="C30" s="9" t="s">
        <v>40</v>
      </c>
      <c r="D30" s="22" t="s">
        <v>30</v>
      </c>
      <c r="E30" s="35" t="s">
        <v>18</v>
      </c>
      <c r="F30" s="36">
        <v>368</v>
      </c>
      <c r="G30" s="38">
        <v>115.5</v>
      </c>
      <c r="H30" s="37">
        <f t="shared" si="0"/>
        <v>42504</v>
      </c>
      <c r="I30" s="37">
        <f t="shared" ref="I30:I31" si="3">ROUND(G30*1.24,2)</f>
        <v>143.22</v>
      </c>
      <c r="J30" s="60">
        <f>ROUND(F30*I30,2)</f>
        <v>52704.959999999999</v>
      </c>
      <c r="K30" s="1"/>
      <c r="L30" s="1"/>
      <c r="M30" s="1"/>
    </row>
    <row r="31" spans="2:13" s="2" customFormat="1" ht="35.25" customHeight="1" x14ac:dyDescent="0.25">
      <c r="B31" s="62" t="s">
        <v>261</v>
      </c>
      <c r="C31" s="9" t="s">
        <v>61</v>
      </c>
      <c r="D31" s="23" t="s">
        <v>31</v>
      </c>
      <c r="E31" s="16" t="s">
        <v>33</v>
      </c>
      <c r="F31" s="25">
        <v>93</v>
      </c>
      <c r="G31" s="37">
        <v>120.1</v>
      </c>
      <c r="H31" s="37">
        <f t="shared" si="0"/>
        <v>11169.3</v>
      </c>
      <c r="I31" s="37">
        <f t="shared" si="3"/>
        <v>148.91999999999999</v>
      </c>
      <c r="J31" s="60">
        <f>ROUND(F31*I31,2)</f>
        <v>13849.56</v>
      </c>
      <c r="K31" s="1"/>
      <c r="L31" s="1"/>
      <c r="M31" s="1"/>
    </row>
    <row r="32" spans="2:13" s="2" customFormat="1" ht="18" customHeight="1" x14ac:dyDescent="0.25">
      <c r="B32" s="59"/>
      <c r="C32" s="7"/>
      <c r="D32" s="8"/>
      <c r="E32" s="16"/>
      <c r="F32" s="25"/>
      <c r="G32" s="37"/>
      <c r="H32" s="37"/>
      <c r="I32" s="37"/>
      <c r="J32" s="60"/>
      <c r="K32" s="1"/>
      <c r="L32" s="1"/>
      <c r="M32" s="1"/>
    </row>
    <row r="33" spans="2:13" s="2" customFormat="1" ht="20.100000000000001" customHeight="1" x14ac:dyDescent="0.25">
      <c r="B33" s="64" t="s">
        <v>149</v>
      </c>
      <c r="C33" s="135"/>
      <c r="D33" s="45" t="s">
        <v>41</v>
      </c>
      <c r="E33" s="136"/>
      <c r="F33" s="140"/>
      <c r="G33" s="40"/>
      <c r="H33" s="40"/>
      <c r="I33" s="40"/>
      <c r="J33" s="61">
        <f>SUM(J34:J36)</f>
        <v>2622.92</v>
      </c>
      <c r="K33" s="1"/>
      <c r="L33" s="1"/>
      <c r="M33" s="1"/>
    </row>
    <row r="34" spans="2:13" s="2" customFormat="1" ht="18" customHeight="1" x14ac:dyDescent="0.25">
      <c r="B34" s="59" t="s">
        <v>262</v>
      </c>
      <c r="C34" s="5" t="s">
        <v>43</v>
      </c>
      <c r="D34" s="13" t="s">
        <v>36</v>
      </c>
      <c r="E34" s="16" t="s">
        <v>18</v>
      </c>
      <c r="F34" s="55">
        <v>88.5</v>
      </c>
      <c r="G34" s="37">
        <v>2.97</v>
      </c>
      <c r="H34" s="37">
        <f t="shared" si="0"/>
        <v>262.85000000000002</v>
      </c>
      <c r="I34" s="37">
        <f>ROUND(G34*1.24,2)</f>
        <v>3.68</v>
      </c>
      <c r="J34" s="60">
        <f>ROUND(F34*I34,2)</f>
        <v>325.68</v>
      </c>
      <c r="K34" s="1"/>
      <c r="L34" s="1"/>
      <c r="M34" s="1"/>
    </row>
    <row r="35" spans="2:13" s="2" customFormat="1" ht="36" customHeight="1" x14ac:dyDescent="0.25">
      <c r="B35" s="59" t="s">
        <v>263</v>
      </c>
      <c r="C35" s="5" t="s">
        <v>44</v>
      </c>
      <c r="D35" s="13" t="s">
        <v>37</v>
      </c>
      <c r="E35" s="16" t="s">
        <v>18</v>
      </c>
      <c r="F35" s="55">
        <v>88.5</v>
      </c>
      <c r="G35" s="37">
        <v>6.82</v>
      </c>
      <c r="H35" s="37">
        <f t="shared" si="0"/>
        <v>603.57000000000005</v>
      </c>
      <c r="I35" s="37">
        <f t="shared" ref="I35:I36" si="4">ROUND(G35*1.24,2)</f>
        <v>8.4600000000000009</v>
      </c>
      <c r="J35" s="60">
        <f t="shared" ref="J35:J36" si="5">ROUND(F35*I35,2)</f>
        <v>748.71</v>
      </c>
      <c r="K35" s="1"/>
      <c r="L35" s="1"/>
      <c r="M35" s="1"/>
    </row>
    <row r="36" spans="2:13" s="2" customFormat="1" ht="38.25" customHeight="1" x14ac:dyDescent="0.25">
      <c r="B36" s="59" t="s">
        <v>264</v>
      </c>
      <c r="C36" s="7" t="s">
        <v>42</v>
      </c>
      <c r="D36" s="8" t="s">
        <v>19</v>
      </c>
      <c r="E36" s="16" t="s">
        <v>18</v>
      </c>
      <c r="F36" s="55">
        <v>82.5</v>
      </c>
      <c r="G36" s="37">
        <v>15.14</v>
      </c>
      <c r="H36" s="37">
        <f t="shared" si="0"/>
        <v>1249.05</v>
      </c>
      <c r="I36" s="37">
        <f t="shared" si="4"/>
        <v>18.77</v>
      </c>
      <c r="J36" s="60">
        <f t="shared" si="5"/>
        <v>1548.53</v>
      </c>
      <c r="K36" s="1"/>
      <c r="L36" s="1"/>
      <c r="M36" s="1"/>
    </row>
    <row r="37" spans="2:13" s="2" customFormat="1" ht="18" customHeight="1" x14ac:dyDescent="0.25">
      <c r="B37" s="59"/>
      <c r="C37" s="5"/>
      <c r="D37" s="13"/>
      <c r="E37" s="16"/>
      <c r="F37" s="25"/>
      <c r="G37" s="37"/>
      <c r="H37" s="37"/>
      <c r="I37" s="37"/>
      <c r="J37" s="60"/>
      <c r="K37" s="1"/>
      <c r="L37" s="1"/>
      <c r="M37" s="1"/>
    </row>
    <row r="38" spans="2:13" s="2" customFormat="1" ht="20.100000000000001" customHeight="1" x14ac:dyDescent="0.25">
      <c r="B38" s="64" t="s">
        <v>150</v>
      </c>
      <c r="C38" s="24"/>
      <c r="D38" s="11" t="s">
        <v>240</v>
      </c>
      <c r="E38" s="30"/>
      <c r="F38" s="33"/>
      <c r="G38" s="39"/>
      <c r="H38" s="39"/>
      <c r="I38" s="39"/>
      <c r="J38" s="61">
        <f>SUM(J39:J42)</f>
        <v>13086.27</v>
      </c>
      <c r="K38" s="1"/>
      <c r="L38" s="1"/>
      <c r="M38" s="1"/>
    </row>
    <row r="39" spans="2:13" s="2" customFormat="1" ht="29.25" customHeight="1" x14ac:dyDescent="0.25">
      <c r="B39" s="59" t="s">
        <v>265</v>
      </c>
      <c r="C39" s="5" t="s">
        <v>43</v>
      </c>
      <c r="D39" s="13" t="s">
        <v>36</v>
      </c>
      <c r="E39" s="16" t="s">
        <v>18</v>
      </c>
      <c r="F39" s="25">
        <v>297</v>
      </c>
      <c r="G39" s="37">
        <v>2.97</v>
      </c>
      <c r="H39" s="37">
        <f t="shared" si="0"/>
        <v>882.09</v>
      </c>
      <c r="I39" s="37">
        <f>ROUND(G39*1.24,2)</f>
        <v>3.68</v>
      </c>
      <c r="J39" s="60">
        <f>ROUND(F39*I39,2)</f>
        <v>1092.96</v>
      </c>
      <c r="K39" s="1"/>
      <c r="L39" s="1"/>
      <c r="M39" s="1"/>
    </row>
    <row r="40" spans="2:13" s="2" customFormat="1" ht="36" customHeight="1" x14ac:dyDescent="0.25">
      <c r="B40" s="59" t="s">
        <v>266</v>
      </c>
      <c r="C40" s="5" t="s">
        <v>44</v>
      </c>
      <c r="D40" s="13" t="s">
        <v>37</v>
      </c>
      <c r="E40" s="16" t="s">
        <v>18</v>
      </c>
      <c r="F40" s="25">
        <v>297</v>
      </c>
      <c r="G40" s="37">
        <v>6.82</v>
      </c>
      <c r="H40" s="37">
        <f t="shared" si="0"/>
        <v>2025.54</v>
      </c>
      <c r="I40" s="37">
        <f t="shared" ref="I40:I42" si="6">ROUND(G40*1.24,2)</f>
        <v>8.4600000000000009</v>
      </c>
      <c r="J40" s="60">
        <f t="shared" ref="J40:J46" si="7">ROUND(F40*I40,2)</f>
        <v>2512.62</v>
      </c>
      <c r="K40" s="1"/>
      <c r="L40" s="1"/>
      <c r="M40" s="1"/>
    </row>
    <row r="41" spans="2:13" s="2" customFormat="1" ht="36.75" customHeight="1" x14ac:dyDescent="0.25">
      <c r="B41" s="59" t="s">
        <v>267</v>
      </c>
      <c r="C41" s="7" t="s">
        <v>42</v>
      </c>
      <c r="D41" s="8" t="s">
        <v>19</v>
      </c>
      <c r="E41" s="16" t="s">
        <v>18</v>
      </c>
      <c r="F41" s="25">
        <v>297</v>
      </c>
      <c r="G41" s="37">
        <v>15.14</v>
      </c>
      <c r="H41" s="37">
        <f t="shared" si="0"/>
        <v>4496.58</v>
      </c>
      <c r="I41" s="37">
        <f t="shared" si="6"/>
        <v>18.77</v>
      </c>
      <c r="J41" s="60">
        <f t="shared" si="7"/>
        <v>5574.69</v>
      </c>
      <c r="K41" s="1"/>
      <c r="L41" s="1"/>
      <c r="M41" s="1"/>
    </row>
    <row r="42" spans="2:13" s="2" customFormat="1" ht="36" customHeight="1" x14ac:dyDescent="0.25">
      <c r="B42" s="59" t="s">
        <v>268</v>
      </c>
      <c r="C42" s="14" t="s">
        <v>40</v>
      </c>
      <c r="D42" s="15" t="s">
        <v>45</v>
      </c>
      <c r="E42" s="16" t="s">
        <v>18</v>
      </c>
      <c r="F42" s="25">
        <v>15</v>
      </c>
      <c r="G42" s="37">
        <v>210</v>
      </c>
      <c r="H42" s="37">
        <f t="shared" si="0"/>
        <v>3150</v>
      </c>
      <c r="I42" s="37">
        <f t="shared" si="6"/>
        <v>260.39999999999998</v>
      </c>
      <c r="J42" s="60">
        <f t="shared" si="7"/>
        <v>3906</v>
      </c>
      <c r="K42" s="1"/>
      <c r="L42" s="1"/>
      <c r="M42" s="1"/>
    </row>
    <row r="43" spans="2:13" s="2" customFormat="1" ht="20.25" customHeight="1" x14ac:dyDescent="0.25">
      <c r="B43" s="59"/>
      <c r="C43" s="14"/>
      <c r="D43" s="15"/>
      <c r="E43" s="16"/>
      <c r="F43" s="25"/>
      <c r="G43" s="37"/>
      <c r="H43" s="37"/>
      <c r="I43" s="37"/>
      <c r="J43" s="60"/>
      <c r="K43" s="1"/>
      <c r="L43" s="1"/>
      <c r="M43" s="1"/>
    </row>
    <row r="44" spans="2:13" s="2" customFormat="1" ht="20.100000000000001" customHeight="1" x14ac:dyDescent="0.25">
      <c r="B44" s="64" t="s">
        <v>151</v>
      </c>
      <c r="C44" s="32"/>
      <c r="D44" s="34" t="s">
        <v>38</v>
      </c>
      <c r="E44" s="30"/>
      <c r="F44" s="33"/>
      <c r="G44" s="39"/>
      <c r="H44" s="39"/>
      <c r="I44" s="39"/>
      <c r="J44" s="61">
        <f>SUM(J45:J46)</f>
        <v>20119.04</v>
      </c>
      <c r="K44" s="1"/>
      <c r="L44" s="1"/>
      <c r="M44" s="1"/>
    </row>
    <row r="45" spans="2:13" s="2" customFormat="1" ht="48.75" customHeight="1" x14ac:dyDescent="0.25">
      <c r="B45" s="59" t="s">
        <v>269</v>
      </c>
      <c r="C45" s="14" t="s">
        <v>146</v>
      </c>
      <c r="D45" s="15" t="s">
        <v>39</v>
      </c>
      <c r="E45" s="16" t="s">
        <v>18</v>
      </c>
      <c r="F45" s="25">
        <v>8.11</v>
      </c>
      <c r="G45" s="37">
        <v>373</v>
      </c>
      <c r="H45" s="37">
        <f t="shared" si="0"/>
        <v>3025.03</v>
      </c>
      <c r="I45" s="37">
        <f>ROUND(G45*1.24,2)</f>
        <v>462.52</v>
      </c>
      <c r="J45" s="60">
        <f t="shared" si="7"/>
        <v>3751.04</v>
      </c>
      <c r="K45" s="1"/>
      <c r="L45" s="1"/>
      <c r="M45" s="1"/>
    </row>
    <row r="46" spans="2:13" s="2" customFormat="1" ht="40.5" customHeight="1" x14ac:dyDescent="0.25">
      <c r="B46" s="59" t="s">
        <v>270</v>
      </c>
      <c r="C46" s="14" t="s">
        <v>40</v>
      </c>
      <c r="D46" s="15" t="s">
        <v>56</v>
      </c>
      <c r="E46" s="16" t="s">
        <v>33</v>
      </c>
      <c r="F46" s="25">
        <v>24</v>
      </c>
      <c r="G46" s="37">
        <v>550</v>
      </c>
      <c r="H46" s="37">
        <f t="shared" si="0"/>
        <v>13200</v>
      </c>
      <c r="I46" s="37">
        <f>ROUND(G46*1.24,2)</f>
        <v>682</v>
      </c>
      <c r="J46" s="60">
        <f t="shared" si="7"/>
        <v>16368</v>
      </c>
      <c r="K46" s="1"/>
      <c r="L46" s="1"/>
      <c r="M46" s="1"/>
    </row>
    <row r="47" spans="2:13" s="2" customFormat="1" ht="18" customHeight="1" x14ac:dyDescent="0.25">
      <c r="B47" s="59"/>
      <c r="C47" s="14"/>
      <c r="D47" s="15"/>
      <c r="E47" s="16"/>
      <c r="F47" s="25"/>
      <c r="G47" s="37"/>
      <c r="H47" s="37"/>
      <c r="I47" s="37"/>
      <c r="J47" s="60"/>
      <c r="K47" s="1"/>
      <c r="L47" s="1"/>
      <c r="M47" s="1"/>
    </row>
    <row r="48" spans="2:13" s="2" customFormat="1" ht="20.100000000000001" customHeight="1" x14ac:dyDescent="0.25">
      <c r="B48" s="64" t="s">
        <v>152</v>
      </c>
      <c r="C48" s="32"/>
      <c r="D48" s="34" t="s">
        <v>47</v>
      </c>
      <c r="E48" s="30"/>
      <c r="F48" s="33"/>
      <c r="G48" s="39"/>
      <c r="H48" s="39"/>
      <c r="I48" s="39"/>
      <c r="J48" s="61">
        <f>SUM(J50:J53)</f>
        <v>68872</v>
      </c>
      <c r="K48" s="1"/>
      <c r="L48" s="1"/>
      <c r="M48" s="1"/>
    </row>
    <row r="49" spans="2:13" s="2" customFormat="1" ht="18" customHeight="1" x14ac:dyDescent="0.25">
      <c r="B49" s="59" t="s">
        <v>271</v>
      </c>
      <c r="C49" s="14"/>
      <c r="D49" s="15" t="s">
        <v>46</v>
      </c>
      <c r="E49" s="16"/>
      <c r="F49" s="25"/>
      <c r="G49" s="37"/>
      <c r="H49" s="37"/>
      <c r="I49" s="37"/>
      <c r="J49" s="60"/>
      <c r="K49" s="1"/>
      <c r="L49" s="1"/>
      <c r="M49" s="1"/>
    </row>
    <row r="50" spans="2:13" s="2" customFormat="1" ht="36" customHeight="1" x14ac:dyDescent="0.25">
      <c r="B50" s="59" t="s">
        <v>278</v>
      </c>
      <c r="C50" s="14" t="s">
        <v>54</v>
      </c>
      <c r="D50" s="31" t="s">
        <v>52</v>
      </c>
      <c r="E50" s="16" t="s">
        <v>18</v>
      </c>
      <c r="F50" s="25">
        <v>300</v>
      </c>
      <c r="G50" s="37">
        <v>81</v>
      </c>
      <c r="H50" s="37">
        <f t="shared" si="0"/>
        <v>24300</v>
      </c>
      <c r="I50" s="37">
        <f>ROUND(G50*1.24,2)</f>
        <v>100.44</v>
      </c>
      <c r="J50" s="60">
        <f>ROUND(F50*I50,2)</f>
        <v>30132</v>
      </c>
      <c r="K50" s="1"/>
      <c r="L50" s="1"/>
      <c r="M50" s="1"/>
    </row>
    <row r="51" spans="2:13" s="2" customFormat="1" ht="35.25" customHeight="1" x14ac:dyDescent="0.25">
      <c r="B51" s="59" t="s">
        <v>279</v>
      </c>
      <c r="C51" s="14" t="s">
        <v>55</v>
      </c>
      <c r="D51" s="31" t="s">
        <v>53</v>
      </c>
      <c r="E51" s="16" t="s">
        <v>18</v>
      </c>
      <c r="F51" s="25">
        <v>350</v>
      </c>
      <c r="G51" s="37">
        <v>85</v>
      </c>
      <c r="H51" s="37">
        <f t="shared" si="0"/>
        <v>29750</v>
      </c>
      <c r="I51" s="37">
        <f>ROUND(G51*1.24,2)</f>
        <v>105.4</v>
      </c>
      <c r="J51" s="60">
        <f t="shared" ref="J51:J53" si="8">ROUND(F51*I51,2)</f>
        <v>36890</v>
      </c>
      <c r="K51" s="1"/>
      <c r="L51" s="1"/>
      <c r="M51" s="1"/>
    </row>
    <row r="52" spans="2:13" s="2" customFormat="1" ht="20.100000000000001" customHeight="1" x14ac:dyDescent="0.25">
      <c r="B52" s="59" t="s">
        <v>272</v>
      </c>
      <c r="C52" s="14"/>
      <c r="D52" s="31" t="s">
        <v>280</v>
      </c>
      <c r="E52" s="16"/>
      <c r="F52" s="25"/>
      <c r="G52" s="37"/>
      <c r="H52" s="37"/>
      <c r="I52" s="37"/>
      <c r="J52" s="60"/>
      <c r="K52" s="1"/>
      <c r="L52" s="1"/>
      <c r="M52" s="1"/>
    </row>
    <row r="53" spans="2:13" s="2" customFormat="1" ht="20.100000000000001" customHeight="1" x14ac:dyDescent="0.25">
      <c r="B53" s="59" t="s">
        <v>282</v>
      </c>
      <c r="C53" s="14" t="s">
        <v>40</v>
      </c>
      <c r="D53" s="31" t="s">
        <v>281</v>
      </c>
      <c r="E53" s="16" t="s">
        <v>5</v>
      </c>
      <c r="F53" s="25">
        <v>5000</v>
      </c>
      <c r="G53" s="37">
        <v>0.3</v>
      </c>
      <c r="H53" s="37">
        <f t="shared" si="0"/>
        <v>1500</v>
      </c>
      <c r="I53" s="37">
        <f t="shared" ref="I53" si="9">ROUND(G53*1.24,2)</f>
        <v>0.37</v>
      </c>
      <c r="J53" s="60">
        <f t="shared" si="8"/>
        <v>1850</v>
      </c>
      <c r="K53" s="1"/>
      <c r="L53" s="1"/>
      <c r="M53" s="1"/>
    </row>
    <row r="54" spans="2:13" s="2" customFormat="1" ht="21.75" customHeight="1" x14ac:dyDescent="0.25">
      <c r="B54" s="59"/>
      <c r="C54" s="14"/>
      <c r="D54" s="15"/>
      <c r="E54" s="16"/>
      <c r="F54" s="25"/>
      <c r="G54" s="37"/>
      <c r="H54" s="37"/>
      <c r="I54" s="37"/>
      <c r="J54" s="60"/>
      <c r="K54" s="1"/>
      <c r="L54" s="1"/>
      <c r="M54" s="1"/>
    </row>
    <row r="55" spans="2:13" s="2" customFormat="1" ht="20.100000000000001" customHeight="1" x14ac:dyDescent="0.25">
      <c r="B55" s="64" t="s">
        <v>153</v>
      </c>
      <c r="C55" s="135"/>
      <c r="D55" s="11" t="s">
        <v>17</v>
      </c>
      <c r="E55" s="136"/>
      <c r="F55" s="137"/>
      <c r="G55" s="40"/>
      <c r="H55" s="40"/>
      <c r="I55" s="40"/>
      <c r="J55" s="61">
        <f>SUM(J56:J61)</f>
        <v>971.47000000000014</v>
      </c>
      <c r="K55" s="1"/>
      <c r="L55" s="1"/>
      <c r="M55" s="1"/>
    </row>
    <row r="56" spans="2:13" s="2" customFormat="1" ht="45" customHeight="1" x14ac:dyDescent="0.25">
      <c r="B56" s="59" t="s">
        <v>273</v>
      </c>
      <c r="C56" s="5" t="s">
        <v>82</v>
      </c>
      <c r="D56" s="12" t="s">
        <v>81</v>
      </c>
      <c r="E56" s="16" t="s">
        <v>18</v>
      </c>
      <c r="F56" s="27">
        <v>3.5</v>
      </c>
      <c r="G56" s="37">
        <v>89.2</v>
      </c>
      <c r="H56" s="37">
        <f t="shared" ref="H56:H66" si="10">ROUND(G56*F56,2)</f>
        <v>312.2</v>
      </c>
      <c r="I56" s="37">
        <f>ROUND(G56*1.24,2)</f>
        <v>110.61</v>
      </c>
      <c r="J56" s="60">
        <f t="shared" ref="J56:J66" si="11">ROUND(F56*I56,2)</f>
        <v>387.14</v>
      </c>
      <c r="K56" s="1"/>
      <c r="L56" s="1"/>
      <c r="M56" s="1"/>
    </row>
    <row r="57" spans="2:13" s="2" customFormat="1" ht="32.25" customHeight="1" x14ac:dyDescent="0.25">
      <c r="B57" s="59" t="s">
        <v>249</v>
      </c>
      <c r="C57" s="5" t="s">
        <v>80</v>
      </c>
      <c r="D57" s="12" t="s">
        <v>77</v>
      </c>
      <c r="E57" s="16" t="s">
        <v>18</v>
      </c>
      <c r="F57" s="27">
        <v>7</v>
      </c>
      <c r="G57" s="37">
        <v>13.86</v>
      </c>
      <c r="H57" s="37">
        <f t="shared" si="10"/>
        <v>97.02</v>
      </c>
      <c r="I57" s="37">
        <f t="shared" ref="I57:I61" si="12">ROUND(G57*1.24,2)</f>
        <v>17.190000000000001</v>
      </c>
      <c r="J57" s="60">
        <f t="shared" si="11"/>
        <v>120.33</v>
      </c>
      <c r="K57" s="1"/>
      <c r="L57" s="1"/>
      <c r="M57" s="1"/>
    </row>
    <row r="58" spans="2:13" s="2" customFormat="1" ht="24" customHeight="1" x14ac:dyDescent="0.25">
      <c r="B58" s="59" t="s">
        <v>274</v>
      </c>
      <c r="C58" s="5" t="s">
        <v>78</v>
      </c>
      <c r="D58" s="13" t="s">
        <v>79</v>
      </c>
      <c r="E58" s="16" t="s">
        <v>18</v>
      </c>
      <c r="F58" s="27">
        <v>7</v>
      </c>
      <c r="G58" s="37">
        <v>31.31</v>
      </c>
      <c r="H58" s="37">
        <f t="shared" si="10"/>
        <v>219.17</v>
      </c>
      <c r="I58" s="37">
        <f t="shared" si="12"/>
        <v>38.82</v>
      </c>
      <c r="J58" s="60">
        <f t="shared" si="11"/>
        <v>271.74</v>
      </c>
      <c r="K58" s="1"/>
      <c r="L58" s="1"/>
      <c r="M58" s="1"/>
    </row>
    <row r="59" spans="2:13" s="2" customFormat="1" ht="24.75" customHeight="1" x14ac:dyDescent="0.25">
      <c r="B59" s="59" t="s">
        <v>275</v>
      </c>
      <c r="C59" s="5" t="s">
        <v>84</v>
      </c>
      <c r="D59" s="13" t="s">
        <v>83</v>
      </c>
      <c r="E59" s="16" t="s">
        <v>18</v>
      </c>
      <c r="F59" s="27">
        <v>3.5</v>
      </c>
      <c r="G59" s="37">
        <v>22.34</v>
      </c>
      <c r="H59" s="37">
        <f t="shared" si="10"/>
        <v>78.19</v>
      </c>
      <c r="I59" s="37">
        <f t="shared" si="12"/>
        <v>27.7</v>
      </c>
      <c r="J59" s="60">
        <f t="shared" si="11"/>
        <v>96.95</v>
      </c>
      <c r="K59" s="1"/>
      <c r="L59" s="1"/>
      <c r="M59" s="1"/>
    </row>
    <row r="60" spans="2:13" s="2" customFormat="1" ht="24.75" customHeight="1" x14ac:dyDescent="0.25">
      <c r="B60" s="59" t="s">
        <v>276</v>
      </c>
      <c r="C60" s="5" t="s">
        <v>44</v>
      </c>
      <c r="D60" s="13" t="s">
        <v>85</v>
      </c>
      <c r="E60" s="16" t="s">
        <v>18</v>
      </c>
      <c r="F60" s="27">
        <v>3.5</v>
      </c>
      <c r="G60" s="37">
        <v>6.82</v>
      </c>
      <c r="H60" s="37">
        <f t="shared" si="10"/>
        <v>23.87</v>
      </c>
      <c r="I60" s="37">
        <f t="shared" si="12"/>
        <v>8.4600000000000009</v>
      </c>
      <c r="J60" s="60">
        <f t="shared" si="11"/>
        <v>29.61</v>
      </c>
      <c r="K60" s="1"/>
      <c r="L60" s="1"/>
      <c r="M60" s="1"/>
    </row>
    <row r="61" spans="2:13" s="2" customFormat="1" ht="29.25" customHeight="1" x14ac:dyDescent="0.25">
      <c r="B61" s="59" t="s">
        <v>277</v>
      </c>
      <c r="C61" s="5" t="s">
        <v>42</v>
      </c>
      <c r="D61" s="13" t="s">
        <v>86</v>
      </c>
      <c r="E61" s="16" t="s">
        <v>18</v>
      </c>
      <c r="F61" s="27">
        <v>3.5</v>
      </c>
      <c r="G61" s="37">
        <v>15.14</v>
      </c>
      <c r="H61" s="37">
        <f t="shared" si="10"/>
        <v>52.99</v>
      </c>
      <c r="I61" s="37">
        <f t="shared" si="12"/>
        <v>18.77</v>
      </c>
      <c r="J61" s="60">
        <f t="shared" si="11"/>
        <v>65.7</v>
      </c>
      <c r="K61" s="1"/>
      <c r="L61" s="1"/>
      <c r="M61" s="1"/>
    </row>
    <row r="62" spans="2:13" s="2" customFormat="1" ht="15" customHeight="1" x14ac:dyDescent="0.25">
      <c r="B62" s="59"/>
      <c r="C62" s="14"/>
      <c r="D62" s="15"/>
      <c r="E62" s="16"/>
      <c r="F62" s="25"/>
      <c r="G62" s="37"/>
      <c r="H62" s="37"/>
      <c r="I62" s="37"/>
      <c r="J62" s="60"/>
      <c r="K62" s="1"/>
      <c r="L62" s="1"/>
      <c r="M62" s="1"/>
    </row>
    <row r="63" spans="2:13" s="2" customFormat="1" ht="20.100000000000001" customHeight="1" x14ac:dyDescent="0.25">
      <c r="B63" s="64" t="s">
        <v>164</v>
      </c>
      <c r="C63" s="43"/>
      <c r="D63" s="34" t="s">
        <v>208</v>
      </c>
      <c r="E63" s="136"/>
      <c r="F63" s="140"/>
      <c r="G63" s="136"/>
      <c r="H63" s="40"/>
      <c r="I63" s="40"/>
      <c r="J63" s="61">
        <f>SUM(J64:J66)</f>
        <v>82872.960000000006</v>
      </c>
      <c r="K63" s="1"/>
      <c r="L63" s="1"/>
      <c r="M63" s="1"/>
    </row>
    <row r="64" spans="2:13" s="2" customFormat="1" ht="19.5" customHeight="1" x14ac:dyDescent="0.25">
      <c r="B64" s="62" t="s">
        <v>283</v>
      </c>
      <c r="C64" s="14" t="s">
        <v>213</v>
      </c>
      <c r="D64" s="15" t="s">
        <v>212</v>
      </c>
      <c r="E64" s="16" t="s">
        <v>34</v>
      </c>
      <c r="F64" s="55">
        <v>13.5</v>
      </c>
      <c r="G64" s="16">
        <v>39.479999999999997</v>
      </c>
      <c r="H64" s="37">
        <f t="shared" si="10"/>
        <v>532.98</v>
      </c>
      <c r="I64" s="37">
        <f>ROUND(G64*1.24,2)</f>
        <v>48.96</v>
      </c>
      <c r="J64" s="60">
        <f t="shared" si="11"/>
        <v>660.96</v>
      </c>
      <c r="K64" s="1"/>
      <c r="L64" s="1"/>
      <c r="M64" s="1"/>
    </row>
    <row r="65" spans="2:13" s="2" customFormat="1" ht="34.5" customHeight="1" x14ac:dyDescent="0.25">
      <c r="B65" s="62" t="s">
        <v>284</v>
      </c>
      <c r="C65" s="14" t="s">
        <v>40</v>
      </c>
      <c r="D65" s="15" t="s">
        <v>209</v>
      </c>
      <c r="E65" s="16" t="s">
        <v>14</v>
      </c>
      <c r="F65" s="55">
        <v>12</v>
      </c>
      <c r="G65" s="16">
        <v>4900</v>
      </c>
      <c r="H65" s="37">
        <f t="shared" si="10"/>
        <v>58800</v>
      </c>
      <c r="I65" s="37">
        <f t="shared" ref="I65:I66" si="13">ROUND(G65*1.24,2)</f>
        <v>6076</v>
      </c>
      <c r="J65" s="60">
        <f t="shared" si="11"/>
        <v>72912</v>
      </c>
      <c r="K65" s="1"/>
      <c r="L65" s="1"/>
      <c r="M65" s="1"/>
    </row>
    <row r="66" spans="2:13" s="2" customFormat="1" ht="36.75" customHeight="1" x14ac:dyDescent="0.25">
      <c r="B66" s="62" t="s">
        <v>285</v>
      </c>
      <c r="C66" s="14" t="s">
        <v>40</v>
      </c>
      <c r="D66" s="15" t="s">
        <v>210</v>
      </c>
      <c r="E66" s="16" t="s">
        <v>211</v>
      </c>
      <c r="F66" s="55">
        <v>1</v>
      </c>
      <c r="G66" s="16">
        <v>7500</v>
      </c>
      <c r="H66" s="37">
        <f t="shared" si="10"/>
        <v>7500</v>
      </c>
      <c r="I66" s="37">
        <f t="shared" si="13"/>
        <v>9300</v>
      </c>
      <c r="J66" s="60">
        <f t="shared" si="11"/>
        <v>9300</v>
      </c>
      <c r="K66" s="1"/>
      <c r="L66" s="1"/>
      <c r="M66" s="1"/>
    </row>
    <row r="67" spans="2:13" s="2" customFormat="1" ht="16.5" customHeight="1" x14ac:dyDescent="0.25">
      <c r="B67" s="62"/>
      <c r="C67" s="14"/>
      <c r="D67" s="15"/>
      <c r="E67" s="16"/>
      <c r="F67" s="55"/>
      <c r="G67" s="16"/>
      <c r="H67" s="37"/>
      <c r="I67" s="37"/>
      <c r="J67" s="60"/>
      <c r="K67" s="1"/>
      <c r="L67" s="1"/>
      <c r="M67" s="1"/>
    </row>
    <row r="68" spans="2:13" s="2" customFormat="1" ht="16.5" customHeight="1" x14ac:dyDescent="0.25">
      <c r="B68" s="64" t="s">
        <v>355</v>
      </c>
      <c r="C68" s="139"/>
      <c r="D68" s="41" t="s">
        <v>354</v>
      </c>
      <c r="E68" s="136"/>
      <c r="F68" s="137"/>
      <c r="G68" s="40"/>
      <c r="H68" s="40"/>
      <c r="I68" s="40"/>
      <c r="J68" s="61">
        <f>SUM(J69:J83)</f>
        <v>180415.93</v>
      </c>
      <c r="K68" s="1"/>
      <c r="L68" s="1"/>
      <c r="M68" s="1"/>
    </row>
    <row r="69" spans="2:13" s="2" customFormat="1" ht="33" customHeight="1" x14ac:dyDescent="0.25">
      <c r="B69" s="59" t="s">
        <v>356</v>
      </c>
      <c r="C69" s="52" t="s">
        <v>206</v>
      </c>
      <c r="D69" s="22" t="s">
        <v>207</v>
      </c>
      <c r="E69" s="35" t="s">
        <v>18</v>
      </c>
      <c r="F69" s="48">
        <v>135</v>
      </c>
      <c r="G69" s="38">
        <v>135</v>
      </c>
      <c r="H69" s="37">
        <f t="shared" ref="H69:H77" si="14">ROUND(G69*F69,2)</f>
        <v>18225</v>
      </c>
      <c r="I69" s="37">
        <f>ROUND(G69*1.24,2)</f>
        <v>167.4</v>
      </c>
      <c r="J69" s="60">
        <f t="shared" ref="J69:J77" si="15">ROUND(F69*I69,2)</f>
        <v>22599</v>
      </c>
      <c r="K69" s="1"/>
      <c r="L69" s="1"/>
      <c r="M69" s="1"/>
    </row>
    <row r="70" spans="2:13" s="2" customFormat="1" ht="33.75" customHeight="1" x14ac:dyDescent="0.25">
      <c r="B70" s="59" t="s">
        <v>357</v>
      </c>
      <c r="C70" s="9" t="s">
        <v>88</v>
      </c>
      <c r="D70" s="22" t="s">
        <v>122</v>
      </c>
      <c r="E70" s="35" t="s">
        <v>18</v>
      </c>
      <c r="F70" s="48">
        <v>117.94</v>
      </c>
      <c r="G70" s="38">
        <v>36.119999999999997</v>
      </c>
      <c r="H70" s="37">
        <f t="shared" si="14"/>
        <v>4259.99</v>
      </c>
      <c r="I70" s="37">
        <f t="shared" ref="I70:I77" si="16">ROUND(G70*1.24,2)</f>
        <v>44.79</v>
      </c>
      <c r="J70" s="60">
        <f t="shared" si="15"/>
        <v>5282.53</v>
      </c>
      <c r="K70" s="1"/>
      <c r="L70" s="1"/>
      <c r="M70" s="1"/>
    </row>
    <row r="71" spans="2:13" s="2" customFormat="1" ht="36" customHeight="1" x14ac:dyDescent="0.25">
      <c r="B71" s="59" t="s">
        <v>358</v>
      </c>
      <c r="C71" s="9" t="s">
        <v>40</v>
      </c>
      <c r="D71" s="22" t="s">
        <v>30</v>
      </c>
      <c r="E71" s="16" t="s">
        <v>18</v>
      </c>
      <c r="F71" s="27">
        <v>158.08000000000001</v>
      </c>
      <c r="G71" s="37">
        <v>115.5</v>
      </c>
      <c r="H71" s="37">
        <f t="shared" si="14"/>
        <v>18258.240000000002</v>
      </c>
      <c r="I71" s="37">
        <f t="shared" si="16"/>
        <v>143.22</v>
      </c>
      <c r="J71" s="60">
        <f t="shared" si="15"/>
        <v>22640.22</v>
      </c>
      <c r="K71" s="1"/>
      <c r="L71" s="1"/>
      <c r="M71" s="1"/>
    </row>
    <row r="72" spans="2:13" s="2" customFormat="1" ht="35.25" customHeight="1" x14ac:dyDescent="0.25">
      <c r="B72" s="59" t="s">
        <v>359</v>
      </c>
      <c r="C72" s="9" t="s">
        <v>221</v>
      </c>
      <c r="D72" s="22" t="s">
        <v>220</v>
      </c>
      <c r="E72" s="35" t="s">
        <v>18</v>
      </c>
      <c r="F72" s="27">
        <v>57.17</v>
      </c>
      <c r="G72" s="37">
        <v>88.77</v>
      </c>
      <c r="H72" s="37">
        <f t="shared" si="14"/>
        <v>5074.9799999999996</v>
      </c>
      <c r="I72" s="37">
        <f t="shared" si="16"/>
        <v>110.07</v>
      </c>
      <c r="J72" s="60">
        <f t="shared" si="15"/>
        <v>6292.7</v>
      </c>
      <c r="K72" s="1"/>
      <c r="L72" s="1"/>
      <c r="M72" s="1"/>
    </row>
    <row r="73" spans="2:13" s="2" customFormat="1" ht="34.5" customHeight="1" x14ac:dyDescent="0.25">
      <c r="B73" s="59" t="s">
        <v>360</v>
      </c>
      <c r="C73" s="5" t="s">
        <v>80</v>
      </c>
      <c r="D73" s="12" t="s">
        <v>77</v>
      </c>
      <c r="E73" s="35" t="s">
        <v>18</v>
      </c>
      <c r="F73" s="27">
        <v>114.34</v>
      </c>
      <c r="G73" s="37">
        <v>13.86</v>
      </c>
      <c r="H73" s="37">
        <f t="shared" si="14"/>
        <v>1584.75</v>
      </c>
      <c r="I73" s="37">
        <f t="shared" si="16"/>
        <v>17.190000000000001</v>
      </c>
      <c r="J73" s="60">
        <f t="shared" si="15"/>
        <v>1965.5</v>
      </c>
      <c r="K73" s="1"/>
      <c r="L73" s="1"/>
      <c r="M73" s="1"/>
    </row>
    <row r="74" spans="2:13" s="2" customFormat="1" ht="27" customHeight="1" x14ac:dyDescent="0.25">
      <c r="B74" s="59" t="s">
        <v>361</v>
      </c>
      <c r="C74" s="5" t="s">
        <v>78</v>
      </c>
      <c r="D74" s="13" t="s">
        <v>79</v>
      </c>
      <c r="E74" s="35" t="s">
        <v>18</v>
      </c>
      <c r="F74" s="27">
        <v>114.34</v>
      </c>
      <c r="G74" s="37">
        <v>31.31</v>
      </c>
      <c r="H74" s="37">
        <f t="shared" si="14"/>
        <v>3579.99</v>
      </c>
      <c r="I74" s="37">
        <f t="shared" si="16"/>
        <v>38.82</v>
      </c>
      <c r="J74" s="60">
        <f t="shared" si="15"/>
        <v>4438.68</v>
      </c>
      <c r="K74" s="1"/>
      <c r="L74" s="1"/>
      <c r="M74" s="1"/>
    </row>
    <row r="75" spans="2:13" s="2" customFormat="1" ht="30.75" customHeight="1" x14ac:dyDescent="0.25">
      <c r="B75" s="59" t="s">
        <v>362</v>
      </c>
      <c r="C75" s="9" t="s">
        <v>40</v>
      </c>
      <c r="D75" s="22" t="s">
        <v>30</v>
      </c>
      <c r="E75" s="35" t="s">
        <v>18</v>
      </c>
      <c r="F75" s="48">
        <v>57.17</v>
      </c>
      <c r="G75" s="38">
        <v>115.5</v>
      </c>
      <c r="H75" s="37">
        <f t="shared" si="14"/>
        <v>6603.14</v>
      </c>
      <c r="I75" s="37">
        <f t="shared" si="16"/>
        <v>143.22</v>
      </c>
      <c r="J75" s="60">
        <f t="shared" si="15"/>
        <v>8187.89</v>
      </c>
      <c r="K75" s="1"/>
      <c r="L75" s="1"/>
      <c r="M75" s="1"/>
    </row>
    <row r="76" spans="2:13" s="2" customFormat="1" ht="54" customHeight="1" x14ac:dyDescent="0.25">
      <c r="B76" s="59" t="s">
        <v>363</v>
      </c>
      <c r="C76" s="9" t="s">
        <v>40</v>
      </c>
      <c r="D76" s="23" t="s">
        <v>218</v>
      </c>
      <c r="E76" s="16" t="s">
        <v>219</v>
      </c>
      <c r="F76" s="27">
        <v>7</v>
      </c>
      <c r="G76" s="37">
        <v>880.5</v>
      </c>
      <c r="H76" s="37">
        <f t="shared" si="14"/>
        <v>6163.5</v>
      </c>
      <c r="I76" s="37">
        <f t="shared" si="16"/>
        <v>1091.82</v>
      </c>
      <c r="J76" s="60">
        <f t="shared" si="15"/>
        <v>7642.74</v>
      </c>
      <c r="K76" s="1"/>
      <c r="L76" s="1"/>
      <c r="M76" s="1"/>
    </row>
    <row r="77" spans="2:13" s="2" customFormat="1" ht="30.75" customHeight="1" x14ac:dyDescent="0.25">
      <c r="B77" s="59" t="s">
        <v>364</v>
      </c>
      <c r="C77" s="9" t="s">
        <v>42</v>
      </c>
      <c r="D77" s="22" t="s">
        <v>222</v>
      </c>
      <c r="E77" s="16" t="s">
        <v>18</v>
      </c>
      <c r="F77" s="27">
        <v>94.14</v>
      </c>
      <c r="G77" s="37">
        <v>15.14</v>
      </c>
      <c r="H77" s="37">
        <f t="shared" si="14"/>
        <v>1425.28</v>
      </c>
      <c r="I77" s="37">
        <f t="shared" si="16"/>
        <v>18.77</v>
      </c>
      <c r="J77" s="60">
        <f t="shared" si="15"/>
        <v>1767.01</v>
      </c>
      <c r="K77" s="1"/>
      <c r="L77" s="1"/>
      <c r="M77" s="1"/>
    </row>
    <row r="78" spans="2:13" s="2" customFormat="1" ht="33.75" customHeight="1" x14ac:dyDescent="0.25">
      <c r="B78" s="59" t="s">
        <v>365</v>
      </c>
      <c r="C78" s="52" t="s">
        <v>132</v>
      </c>
      <c r="D78" s="6" t="s">
        <v>129</v>
      </c>
      <c r="E78" s="16" t="s">
        <v>126</v>
      </c>
      <c r="F78" s="27">
        <v>632.28</v>
      </c>
      <c r="G78" s="37">
        <v>12.38</v>
      </c>
      <c r="H78" s="37">
        <f t="shared" ref="H78:H83" si="17">ROUND(G78*F78,2)</f>
        <v>7827.63</v>
      </c>
      <c r="I78" s="37">
        <f>ROUND(G78*1.24,2)</f>
        <v>15.35</v>
      </c>
      <c r="J78" s="60">
        <f t="shared" ref="J78:J83" si="18">ROUND(F78*I78,2)</f>
        <v>9705.5</v>
      </c>
      <c r="K78" s="1"/>
      <c r="L78" s="1"/>
      <c r="M78" s="1"/>
    </row>
    <row r="79" spans="2:13" s="2" customFormat="1" ht="33.75" customHeight="1" x14ac:dyDescent="0.25">
      <c r="B79" s="59" t="s">
        <v>366</v>
      </c>
      <c r="C79" s="52" t="s">
        <v>205</v>
      </c>
      <c r="D79" s="6" t="s">
        <v>203</v>
      </c>
      <c r="E79" s="16" t="s">
        <v>126</v>
      </c>
      <c r="F79" s="27">
        <v>219.55</v>
      </c>
      <c r="G79" s="37">
        <v>12.05</v>
      </c>
      <c r="H79" s="37">
        <f t="shared" si="17"/>
        <v>2645.58</v>
      </c>
      <c r="I79" s="37">
        <f t="shared" ref="I79:I83" si="19">ROUND(G79*1.24,2)</f>
        <v>14.94</v>
      </c>
      <c r="J79" s="60">
        <f t="shared" si="18"/>
        <v>3280.08</v>
      </c>
      <c r="K79" s="1"/>
      <c r="L79" s="1"/>
      <c r="M79" s="1"/>
    </row>
    <row r="80" spans="2:13" s="2" customFormat="1" ht="36.75" customHeight="1" x14ac:dyDescent="0.25">
      <c r="B80" s="59" t="s">
        <v>367</v>
      </c>
      <c r="C80" s="9" t="s">
        <v>134</v>
      </c>
      <c r="D80" s="6" t="s">
        <v>133</v>
      </c>
      <c r="E80" s="16" t="s">
        <v>34</v>
      </c>
      <c r="F80" s="27">
        <v>44.3</v>
      </c>
      <c r="G80" s="37">
        <v>750.67</v>
      </c>
      <c r="H80" s="37">
        <f t="shared" si="17"/>
        <v>33254.68</v>
      </c>
      <c r="I80" s="37">
        <f t="shared" si="19"/>
        <v>930.83</v>
      </c>
      <c r="J80" s="60">
        <f t="shared" si="18"/>
        <v>41235.769999999997</v>
      </c>
      <c r="K80" s="1"/>
      <c r="L80" s="1"/>
      <c r="M80" s="1"/>
    </row>
    <row r="81" spans="2:13" s="2" customFormat="1" ht="32.25" customHeight="1" x14ac:dyDescent="0.25">
      <c r="B81" s="59" t="s">
        <v>368</v>
      </c>
      <c r="C81" s="7" t="s">
        <v>131</v>
      </c>
      <c r="D81" s="6" t="s">
        <v>130</v>
      </c>
      <c r="E81" s="49" t="s">
        <v>18</v>
      </c>
      <c r="F81" s="27">
        <v>419.4</v>
      </c>
      <c r="G81" s="37">
        <v>46.62</v>
      </c>
      <c r="H81" s="37">
        <f t="shared" si="17"/>
        <v>19552.43</v>
      </c>
      <c r="I81" s="37">
        <f t="shared" si="19"/>
        <v>57.81</v>
      </c>
      <c r="J81" s="60">
        <f t="shared" si="18"/>
        <v>24245.51</v>
      </c>
      <c r="K81" s="1"/>
      <c r="L81" s="1"/>
      <c r="M81" s="1"/>
    </row>
    <row r="82" spans="2:13" s="2" customFormat="1" ht="33" customHeight="1" x14ac:dyDescent="0.25">
      <c r="B82" s="59" t="s">
        <v>369</v>
      </c>
      <c r="C82" s="14" t="s">
        <v>57</v>
      </c>
      <c r="D82" s="15" t="s">
        <v>204</v>
      </c>
      <c r="E82" s="16" t="s">
        <v>18</v>
      </c>
      <c r="F82" s="25">
        <v>152.41999999999999</v>
      </c>
      <c r="G82" s="37">
        <v>95.74</v>
      </c>
      <c r="H82" s="37">
        <f t="shared" si="17"/>
        <v>14592.69</v>
      </c>
      <c r="I82" s="37">
        <f t="shared" si="19"/>
        <v>118.72</v>
      </c>
      <c r="J82" s="60">
        <f t="shared" si="18"/>
        <v>18095.3</v>
      </c>
      <c r="K82" s="1"/>
      <c r="L82" s="1"/>
      <c r="M82" s="1"/>
    </row>
    <row r="83" spans="2:13" s="2" customFormat="1" ht="33.75" customHeight="1" x14ac:dyDescent="0.25">
      <c r="B83" s="59" t="s">
        <v>370</v>
      </c>
      <c r="C83" s="7" t="s">
        <v>246</v>
      </c>
      <c r="D83" s="22" t="s">
        <v>245</v>
      </c>
      <c r="E83" s="46" t="s">
        <v>34</v>
      </c>
      <c r="F83" s="104">
        <v>405</v>
      </c>
      <c r="G83" s="134">
        <v>6.05</v>
      </c>
      <c r="H83" s="37">
        <f t="shared" si="17"/>
        <v>2450.25</v>
      </c>
      <c r="I83" s="37">
        <f t="shared" si="19"/>
        <v>7.5</v>
      </c>
      <c r="J83" s="60">
        <f t="shared" si="18"/>
        <v>3037.5</v>
      </c>
      <c r="K83" s="1"/>
      <c r="L83" s="1"/>
      <c r="M83" s="1"/>
    </row>
    <row r="84" spans="2:13" s="2" customFormat="1" ht="16.5" customHeight="1" x14ac:dyDescent="0.25">
      <c r="B84" s="62"/>
      <c r="C84" s="14"/>
      <c r="D84" s="15"/>
      <c r="E84" s="16"/>
      <c r="F84" s="55"/>
      <c r="G84" s="16"/>
      <c r="H84" s="37"/>
      <c r="I84" s="37"/>
      <c r="J84" s="60"/>
      <c r="K84" s="1"/>
      <c r="L84" s="1"/>
      <c r="M84" s="1"/>
    </row>
    <row r="85" spans="2:13" s="2" customFormat="1" ht="20.100000000000001" customHeight="1" x14ac:dyDescent="0.25">
      <c r="B85" s="153" t="s">
        <v>286</v>
      </c>
      <c r="C85" s="148"/>
      <c r="D85" s="149" t="s">
        <v>343</v>
      </c>
      <c r="E85" s="150"/>
      <c r="F85" s="151"/>
      <c r="G85" s="150"/>
      <c r="H85" s="152"/>
      <c r="I85" s="152"/>
      <c r="J85" s="154">
        <f>J87+J99+J105+J111+J118+J125+J137+J146</f>
        <v>181863.67999999999</v>
      </c>
      <c r="K85" s="1"/>
      <c r="L85" s="1"/>
      <c r="M85" s="1"/>
    </row>
    <row r="86" spans="2:13" s="2" customFormat="1" ht="20.100000000000001" customHeight="1" x14ac:dyDescent="0.25">
      <c r="B86" s="158"/>
      <c r="C86" s="28"/>
      <c r="D86" s="138"/>
      <c r="E86" s="16"/>
      <c r="F86" s="25"/>
      <c r="G86" s="16"/>
      <c r="H86" s="37"/>
      <c r="I86" s="37"/>
      <c r="J86" s="60"/>
      <c r="K86" s="1"/>
      <c r="L86" s="1"/>
      <c r="M86" s="1"/>
    </row>
    <row r="87" spans="2:13" s="2" customFormat="1" ht="20.100000000000001" customHeight="1" x14ac:dyDescent="0.25">
      <c r="B87" s="64" t="s">
        <v>154</v>
      </c>
      <c r="C87" s="135"/>
      <c r="D87" s="45" t="s">
        <v>244</v>
      </c>
      <c r="E87" s="136"/>
      <c r="F87" s="137"/>
      <c r="G87" s="40"/>
      <c r="H87" s="40"/>
      <c r="I87" s="40"/>
      <c r="J87" s="61">
        <f>SUM(J88:J97)</f>
        <v>12364.810000000001</v>
      </c>
      <c r="K87" s="1"/>
      <c r="L87" s="1"/>
      <c r="M87" s="1"/>
    </row>
    <row r="88" spans="2:13" s="2" customFormat="1" ht="20.100000000000001" customHeight="1" x14ac:dyDescent="0.25">
      <c r="B88" s="59" t="s">
        <v>287</v>
      </c>
      <c r="C88" s="5" t="s">
        <v>69</v>
      </c>
      <c r="D88" s="6" t="s">
        <v>68</v>
      </c>
      <c r="E88" s="16" t="s">
        <v>34</v>
      </c>
      <c r="F88" s="27">
        <v>0.37</v>
      </c>
      <c r="G88" s="37">
        <v>471.52</v>
      </c>
      <c r="H88" s="37">
        <f t="shared" ref="H88:H144" si="20">ROUND(G88*F88,2)</f>
        <v>174.46</v>
      </c>
      <c r="I88" s="37">
        <f>ROUND(G88*1.24,2)</f>
        <v>584.67999999999995</v>
      </c>
      <c r="J88" s="60">
        <f t="shared" ref="J88:J150" si="21">ROUND(F88*I88,2)</f>
        <v>216.33</v>
      </c>
      <c r="K88" s="1"/>
      <c r="L88" s="1"/>
      <c r="M88" s="1"/>
    </row>
    <row r="89" spans="2:13" s="2" customFormat="1" ht="20.100000000000001" customHeight="1" x14ac:dyDescent="0.25">
      <c r="B89" s="59" t="s">
        <v>288</v>
      </c>
      <c r="C89" s="5" t="s">
        <v>90</v>
      </c>
      <c r="D89" s="6" t="s">
        <v>22</v>
      </c>
      <c r="E89" s="16" t="s">
        <v>34</v>
      </c>
      <c r="F89" s="27">
        <v>1.05</v>
      </c>
      <c r="G89" s="37">
        <v>17.53</v>
      </c>
      <c r="H89" s="37">
        <f t="shared" si="20"/>
        <v>18.41</v>
      </c>
      <c r="I89" s="37">
        <f t="shared" ref="I89:I97" si="22">ROUND(G89*1.24,2)</f>
        <v>21.74</v>
      </c>
      <c r="J89" s="60">
        <f t="shared" si="21"/>
        <v>22.83</v>
      </c>
      <c r="K89" s="1"/>
      <c r="L89" s="1"/>
      <c r="M89" s="1"/>
    </row>
    <row r="90" spans="2:13" s="2" customFormat="1" ht="20.100000000000001" customHeight="1" x14ac:dyDescent="0.25">
      <c r="B90" s="59" t="s">
        <v>289</v>
      </c>
      <c r="C90" s="7" t="s">
        <v>63</v>
      </c>
      <c r="D90" s="6" t="s">
        <v>23</v>
      </c>
      <c r="E90" s="16" t="s">
        <v>18</v>
      </c>
      <c r="F90" s="27">
        <v>76.95</v>
      </c>
      <c r="G90" s="37">
        <v>16.36</v>
      </c>
      <c r="H90" s="37">
        <f t="shared" si="20"/>
        <v>1258.9000000000001</v>
      </c>
      <c r="I90" s="37">
        <f t="shared" si="22"/>
        <v>20.29</v>
      </c>
      <c r="J90" s="60">
        <f t="shared" si="21"/>
        <v>1561.32</v>
      </c>
      <c r="K90" s="1"/>
      <c r="L90" s="1"/>
      <c r="M90" s="1"/>
    </row>
    <row r="91" spans="2:13" s="2" customFormat="1" ht="20.100000000000001" customHeight="1" x14ac:dyDescent="0.25">
      <c r="B91" s="59" t="s">
        <v>290</v>
      </c>
      <c r="C91" s="7" t="s">
        <v>66</v>
      </c>
      <c r="D91" s="6" t="s">
        <v>67</v>
      </c>
      <c r="E91" s="16" t="s">
        <v>18</v>
      </c>
      <c r="F91" s="27">
        <v>36.4</v>
      </c>
      <c r="G91" s="37">
        <v>20.45</v>
      </c>
      <c r="H91" s="37">
        <f t="shared" si="20"/>
        <v>744.38</v>
      </c>
      <c r="I91" s="37">
        <f t="shared" si="22"/>
        <v>25.36</v>
      </c>
      <c r="J91" s="60">
        <f t="shared" si="21"/>
        <v>923.1</v>
      </c>
      <c r="K91" s="1"/>
      <c r="L91" s="1"/>
      <c r="M91" s="1"/>
    </row>
    <row r="92" spans="2:13" s="2" customFormat="1" ht="20.100000000000001" customHeight="1" x14ac:dyDescent="0.25">
      <c r="B92" s="59" t="s">
        <v>291</v>
      </c>
      <c r="C92" s="7" t="s">
        <v>64</v>
      </c>
      <c r="D92" s="6" t="s">
        <v>24</v>
      </c>
      <c r="E92" s="16" t="s">
        <v>34</v>
      </c>
      <c r="F92" s="27">
        <v>6.5</v>
      </c>
      <c r="G92" s="37">
        <v>150.03</v>
      </c>
      <c r="H92" s="37">
        <f t="shared" si="20"/>
        <v>975.2</v>
      </c>
      <c r="I92" s="37">
        <f t="shared" si="22"/>
        <v>186.04</v>
      </c>
      <c r="J92" s="60">
        <f t="shared" si="21"/>
        <v>1209.26</v>
      </c>
      <c r="K92" s="1"/>
      <c r="L92" s="1"/>
      <c r="M92" s="1"/>
    </row>
    <row r="93" spans="2:13" s="2" customFormat="1" ht="20.100000000000001" customHeight="1" x14ac:dyDescent="0.25">
      <c r="B93" s="59" t="s">
        <v>292</v>
      </c>
      <c r="C93" s="7" t="s">
        <v>49</v>
      </c>
      <c r="D93" s="6" t="s">
        <v>62</v>
      </c>
      <c r="E93" s="16" t="s">
        <v>18</v>
      </c>
      <c r="F93" s="27">
        <v>67.680000000000007</v>
      </c>
      <c r="G93" s="37">
        <v>18.329999999999998</v>
      </c>
      <c r="H93" s="37">
        <f t="shared" si="20"/>
        <v>1240.57</v>
      </c>
      <c r="I93" s="37">
        <f t="shared" si="22"/>
        <v>22.73</v>
      </c>
      <c r="J93" s="60">
        <f t="shared" si="21"/>
        <v>1538.37</v>
      </c>
      <c r="K93" s="1"/>
      <c r="L93" s="1"/>
      <c r="M93" s="1"/>
    </row>
    <row r="94" spans="2:13" s="2" customFormat="1" ht="20.100000000000001" customHeight="1" x14ac:dyDescent="0.25">
      <c r="B94" s="59" t="s">
        <v>293</v>
      </c>
      <c r="C94" s="7" t="s">
        <v>65</v>
      </c>
      <c r="D94" s="6" t="s">
        <v>26</v>
      </c>
      <c r="E94" s="16" t="s">
        <v>14</v>
      </c>
      <c r="F94" s="27">
        <v>4</v>
      </c>
      <c r="G94" s="37">
        <v>42.58</v>
      </c>
      <c r="H94" s="37">
        <f t="shared" si="20"/>
        <v>170.32</v>
      </c>
      <c r="I94" s="37">
        <f t="shared" si="22"/>
        <v>52.8</v>
      </c>
      <c r="J94" s="60">
        <f t="shared" si="21"/>
        <v>211.2</v>
      </c>
      <c r="K94" s="1"/>
      <c r="L94" s="1"/>
      <c r="M94" s="1"/>
    </row>
    <row r="95" spans="2:13" s="2" customFormat="1" ht="20.100000000000001" customHeight="1" x14ac:dyDescent="0.25">
      <c r="B95" s="59" t="s">
        <v>294</v>
      </c>
      <c r="C95" s="7" t="s">
        <v>74</v>
      </c>
      <c r="D95" s="6" t="s">
        <v>27</v>
      </c>
      <c r="E95" s="16" t="s">
        <v>33</v>
      </c>
      <c r="F95" s="27">
        <v>24</v>
      </c>
      <c r="G95" s="37">
        <v>9.16</v>
      </c>
      <c r="H95" s="37">
        <f t="shared" si="20"/>
        <v>219.84</v>
      </c>
      <c r="I95" s="37">
        <f t="shared" si="22"/>
        <v>11.36</v>
      </c>
      <c r="J95" s="60">
        <f t="shared" si="21"/>
        <v>272.64</v>
      </c>
      <c r="K95" s="1"/>
      <c r="L95" s="1"/>
      <c r="M95" s="1"/>
    </row>
    <row r="96" spans="2:13" s="2" customFormat="1" ht="20.100000000000001" customHeight="1" x14ac:dyDescent="0.25">
      <c r="B96" s="59" t="s">
        <v>295</v>
      </c>
      <c r="C96" s="7" t="s">
        <v>72</v>
      </c>
      <c r="D96" s="6" t="s">
        <v>70</v>
      </c>
      <c r="E96" s="16" t="s">
        <v>18</v>
      </c>
      <c r="F96" s="27">
        <v>112</v>
      </c>
      <c r="G96" s="37">
        <v>22.25</v>
      </c>
      <c r="H96" s="37">
        <f t="shared" si="20"/>
        <v>2492</v>
      </c>
      <c r="I96" s="37">
        <f t="shared" si="22"/>
        <v>27.59</v>
      </c>
      <c r="J96" s="60">
        <f t="shared" si="21"/>
        <v>3090.08</v>
      </c>
      <c r="K96" s="1"/>
      <c r="L96" s="1"/>
      <c r="M96" s="1"/>
    </row>
    <row r="97" spans="2:13" s="2" customFormat="1" ht="20.100000000000001" customHeight="1" x14ac:dyDescent="0.25">
      <c r="B97" s="59" t="s">
        <v>296</v>
      </c>
      <c r="C97" s="7" t="s">
        <v>73</v>
      </c>
      <c r="D97" s="6" t="s">
        <v>71</v>
      </c>
      <c r="E97" s="16" t="s">
        <v>18</v>
      </c>
      <c r="F97" s="27">
        <v>112</v>
      </c>
      <c r="G97" s="37">
        <v>23.9</v>
      </c>
      <c r="H97" s="37">
        <f t="shared" si="20"/>
        <v>2676.8</v>
      </c>
      <c r="I97" s="37">
        <f t="shared" si="22"/>
        <v>29.64</v>
      </c>
      <c r="J97" s="60">
        <f t="shared" si="21"/>
        <v>3319.68</v>
      </c>
      <c r="K97" s="1"/>
      <c r="L97" s="1"/>
      <c r="M97" s="1"/>
    </row>
    <row r="98" spans="2:13" s="2" customFormat="1" ht="20.100000000000001" customHeight="1" x14ac:dyDescent="0.25">
      <c r="B98" s="59"/>
      <c r="C98" s="7"/>
      <c r="D98" s="6"/>
      <c r="E98" s="16"/>
      <c r="F98" s="27"/>
      <c r="G98" s="37"/>
      <c r="H98" s="37"/>
      <c r="I98" s="37"/>
      <c r="J98" s="60"/>
      <c r="K98" s="1"/>
      <c r="L98" s="1"/>
      <c r="M98" s="1"/>
    </row>
    <row r="99" spans="2:13" s="2" customFormat="1" ht="20.100000000000001" customHeight="1" x14ac:dyDescent="0.25">
      <c r="B99" s="64" t="s">
        <v>155</v>
      </c>
      <c r="C99" s="139"/>
      <c r="D99" s="41" t="s">
        <v>127</v>
      </c>
      <c r="E99" s="30"/>
      <c r="F99" s="47"/>
      <c r="G99" s="39"/>
      <c r="H99" s="39"/>
      <c r="I99" s="39"/>
      <c r="J99" s="61">
        <f>SUM(J100:J103)</f>
        <v>6161.9699999999993</v>
      </c>
      <c r="K99" s="1"/>
      <c r="L99" s="1"/>
      <c r="M99" s="1"/>
    </row>
    <row r="100" spans="2:13" s="2" customFormat="1" ht="33.75" customHeight="1" x14ac:dyDescent="0.25">
      <c r="B100" s="59" t="s">
        <v>297</v>
      </c>
      <c r="C100" s="52" t="s">
        <v>132</v>
      </c>
      <c r="D100" s="6" t="s">
        <v>129</v>
      </c>
      <c r="E100" s="16" t="s">
        <v>126</v>
      </c>
      <c r="F100" s="27">
        <v>79</v>
      </c>
      <c r="G100" s="37">
        <v>12.38</v>
      </c>
      <c r="H100" s="37">
        <f t="shared" si="20"/>
        <v>978.02</v>
      </c>
      <c r="I100" s="37">
        <f>ROUND(G100*1.24,2)</f>
        <v>15.35</v>
      </c>
      <c r="J100" s="60">
        <f t="shared" si="21"/>
        <v>1212.6500000000001</v>
      </c>
      <c r="K100" s="1"/>
      <c r="L100" s="1"/>
      <c r="M100" s="1"/>
    </row>
    <row r="101" spans="2:13" s="2" customFormat="1" ht="33" customHeight="1" x14ac:dyDescent="0.25">
      <c r="B101" s="59" t="s">
        <v>298</v>
      </c>
      <c r="C101" s="9" t="s">
        <v>134</v>
      </c>
      <c r="D101" s="6" t="s">
        <v>133</v>
      </c>
      <c r="E101" s="16" t="s">
        <v>34</v>
      </c>
      <c r="F101" s="27">
        <v>1.3</v>
      </c>
      <c r="G101" s="37">
        <v>750.67</v>
      </c>
      <c r="H101" s="37">
        <f t="shared" si="20"/>
        <v>975.87</v>
      </c>
      <c r="I101" s="37">
        <f t="shared" ref="I101:I109" si="23">ROUND(G101*1.24,2)</f>
        <v>930.83</v>
      </c>
      <c r="J101" s="60">
        <f t="shared" si="21"/>
        <v>1210.08</v>
      </c>
      <c r="K101" s="1"/>
      <c r="L101" s="1"/>
      <c r="M101" s="1"/>
    </row>
    <row r="102" spans="2:13" s="2" customFormat="1" ht="33" customHeight="1" x14ac:dyDescent="0.25">
      <c r="B102" s="59" t="s">
        <v>299</v>
      </c>
      <c r="C102" s="7" t="s">
        <v>131</v>
      </c>
      <c r="D102" s="6" t="s">
        <v>130</v>
      </c>
      <c r="E102" s="49" t="s">
        <v>18</v>
      </c>
      <c r="F102" s="27">
        <v>9.52</v>
      </c>
      <c r="G102" s="37">
        <v>46.62</v>
      </c>
      <c r="H102" s="37">
        <f t="shared" si="20"/>
        <v>443.82</v>
      </c>
      <c r="I102" s="37">
        <f t="shared" si="23"/>
        <v>57.81</v>
      </c>
      <c r="J102" s="60">
        <f t="shared" si="21"/>
        <v>550.35</v>
      </c>
      <c r="K102" s="1"/>
      <c r="L102" s="1"/>
      <c r="M102" s="1"/>
    </row>
    <row r="103" spans="2:13" s="2" customFormat="1" ht="20.100000000000001" customHeight="1" x14ac:dyDescent="0.25">
      <c r="B103" s="59" t="s">
        <v>300</v>
      </c>
      <c r="C103" s="7" t="s">
        <v>168</v>
      </c>
      <c r="D103" s="23" t="s">
        <v>165</v>
      </c>
      <c r="E103" s="49" t="s">
        <v>34</v>
      </c>
      <c r="F103" s="27">
        <v>1.3</v>
      </c>
      <c r="G103" s="37">
        <v>1978.22</v>
      </c>
      <c r="H103" s="37">
        <f t="shared" si="20"/>
        <v>2571.69</v>
      </c>
      <c r="I103" s="37">
        <f t="shared" si="23"/>
        <v>2452.9899999999998</v>
      </c>
      <c r="J103" s="60">
        <f t="shared" si="21"/>
        <v>3188.89</v>
      </c>
      <c r="K103" s="1"/>
      <c r="L103" s="1"/>
      <c r="M103" s="1"/>
    </row>
    <row r="104" spans="2:13" s="2" customFormat="1" ht="20.100000000000001" customHeight="1" x14ac:dyDescent="0.25">
      <c r="B104" s="62"/>
      <c r="C104" s="52"/>
      <c r="D104" s="23"/>
      <c r="E104" s="16"/>
      <c r="F104" s="27"/>
      <c r="G104" s="37"/>
      <c r="H104" s="37"/>
      <c r="I104" s="37"/>
      <c r="J104" s="60"/>
      <c r="K104" s="1"/>
      <c r="L104" s="1"/>
      <c r="M104" s="1"/>
    </row>
    <row r="105" spans="2:13" s="2" customFormat="1" ht="20.100000000000001" customHeight="1" x14ac:dyDescent="0.25">
      <c r="B105" s="64" t="s">
        <v>156</v>
      </c>
      <c r="C105" s="10"/>
      <c r="D105" s="29" t="s">
        <v>32</v>
      </c>
      <c r="E105" s="30"/>
      <c r="F105" s="47"/>
      <c r="G105" s="39"/>
      <c r="H105" s="39"/>
      <c r="I105" s="39"/>
      <c r="J105" s="61">
        <f>SUM(J106:J109)</f>
        <v>17958.16</v>
      </c>
      <c r="K105" s="1"/>
      <c r="L105" s="1"/>
      <c r="M105" s="1"/>
    </row>
    <row r="106" spans="2:13" s="2" customFormat="1" ht="34.5" customHeight="1" x14ac:dyDescent="0.25">
      <c r="B106" s="62" t="s">
        <v>301</v>
      </c>
      <c r="C106" s="9" t="s">
        <v>88</v>
      </c>
      <c r="D106" s="22" t="s">
        <v>122</v>
      </c>
      <c r="E106" s="35" t="s">
        <v>18</v>
      </c>
      <c r="F106" s="48">
        <v>117.94</v>
      </c>
      <c r="G106" s="38">
        <v>36.119999999999997</v>
      </c>
      <c r="H106" s="37">
        <f t="shared" ref="H106:H109" si="24">ROUND(G106*F106,2)</f>
        <v>4259.99</v>
      </c>
      <c r="I106" s="37">
        <f t="shared" si="23"/>
        <v>44.79</v>
      </c>
      <c r="J106" s="60">
        <f t="shared" ref="J106:J109" si="25">ROUND(F106*I106,2)</f>
        <v>5282.53</v>
      </c>
      <c r="K106" s="1"/>
      <c r="L106" s="1"/>
      <c r="M106" s="1"/>
    </row>
    <row r="107" spans="2:13" s="2" customFormat="1" ht="20.100000000000001" customHeight="1" x14ac:dyDescent="0.25">
      <c r="B107" s="62" t="s">
        <v>302</v>
      </c>
      <c r="C107" s="9" t="s">
        <v>87</v>
      </c>
      <c r="D107" s="23" t="s">
        <v>75</v>
      </c>
      <c r="E107" s="16" t="s">
        <v>18</v>
      </c>
      <c r="F107" s="27">
        <v>8</v>
      </c>
      <c r="G107" s="37">
        <v>145.91999999999999</v>
      </c>
      <c r="H107" s="37">
        <f t="shared" si="24"/>
        <v>1167.3599999999999</v>
      </c>
      <c r="I107" s="37">
        <f t="shared" si="23"/>
        <v>180.94</v>
      </c>
      <c r="J107" s="60">
        <f t="shared" si="25"/>
        <v>1447.52</v>
      </c>
      <c r="K107" s="1"/>
      <c r="L107" s="1"/>
      <c r="M107" s="1"/>
    </row>
    <row r="108" spans="2:13" s="2" customFormat="1" ht="33.75" customHeight="1" x14ac:dyDescent="0.25">
      <c r="B108" s="62" t="s">
        <v>303</v>
      </c>
      <c r="C108" s="9" t="s">
        <v>40</v>
      </c>
      <c r="D108" s="42" t="s">
        <v>76</v>
      </c>
      <c r="E108" s="16" t="s">
        <v>18</v>
      </c>
      <c r="F108" s="27">
        <v>68.94</v>
      </c>
      <c r="G108" s="37">
        <v>97</v>
      </c>
      <c r="H108" s="37">
        <f t="shared" si="24"/>
        <v>6687.18</v>
      </c>
      <c r="I108" s="37">
        <f t="shared" si="23"/>
        <v>120.28</v>
      </c>
      <c r="J108" s="60">
        <f t="shared" si="25"/>
        <v>8292.1</v>
      </c>
      <c r="K108" s="1"/>
      <c r="L108" s="1"/>
      <c r="M108" s="1"/>
    </row>
    <row r="109" spans="2:13" s="2" customFormat="1" ht="32.25" customHeight="1" x14ac:dyDescent="0.25">
      <c r="B109" s="62" t="s">
        <v>304</v>
      </c>
      <c r="C109" s="9" t="s">
        <v>40</v>
      </c>
      <c r="D109" s="22" t="s">
        <v>30</v>
      </c>
      <c r="E109" s="16" t="s">
        <v>18</v>
      </c>
      <c r="F109" s="27">
        <v>20.5</v>
      </c>
      <c r="G109" s="37">
        <v>115.5</v>
      </c>
      <c r="H109" s="37">
        <f t="shared" si="24"/>
        <v>2367.75</v>
      </c>
      <c r="I109" s="37">
        <f t="shared" si="23"/>
        <v>143.22</v>
      </c>
      <c r="J109" s="60">
        <f t="shared" si="25"/>
        <v>2936.01</v>
      </c>
      <c r="K109" s="1"/>
      <c r="L109" s="1"/>
      <c r="M109" s="1"/>
    </row>
    <row r="110" spans="2:13" s="2" customFormat="1" ht="20.100000000000001" customHeight="1" x14ac:dyDescent="0.25">
      <c r="B110" s="63"/>
      <c r="C110" s="54"/>
      <c r="D110" s="187"/>
      <c r="E110" s="187"/>
      <c r="F110" s="187"/>
      <c r="G110" s="187"/>
      <c r="H110" s="37"/>
      <c r="I110" s="37"/>
      <c r="J110" s="60"/>
      <c r="K110" s="1"/>
      <c r="L110" s="1"/>
      <c r="M110" s="1"/>
    </row>
    <row r="111" spans="2:13" s="2" customFormat="1" ht="20.100000000000001" customHeight="1" x14ac:dyDescent="0.25">
      <c r="B111" s="64" t="s">
        <v>305</v>
      </c>
      <c r="C111" s="24"/>
      <c r="D111" s="41" t="s">
        <v>97</v>
      </c>
      <c r="E111" s="30"/>
      <c r="F111" s="47"/>
      <c r="G111" s="39"/>
      <c r="H111" s="39"/>
      <c r="I111" s="39"/>
      <c r="J111" s="61">
        <f>SUM(J112:J116)</f>
        <v>69365.739999999991</v>
      </c>
      <c r="K111" s="1"/>
      <c r="L111" s="1"/>
      <c r="M111" s="1"/>
    </row>
    <row r="112" spans="2:13" s="2" customFormat="1" ht="35.25" customHeight="1" x14ac:dyDescent="0.25">
      <c r="B112" s="62" t="s">
        <v>306</v>
      </c>
      <c r="C112" s="5" t="s">
        <v>92</v>
      </c>
      <c r="D112" s="12" t="s">
        <v>91</v>
      </c>
      <c r="E112" s="16" t="s">
        <v>18</v>
      </c>
      <c r="F112" s="27">
        <v>72.5</v>
      </c>
      <c r="G112" s="37">
        <v>66.06</v>
      </c>
      <c r="H112" s="37">
        <f t="shared" si="20"/>
        <v>4789.3500000000004</v>
      </c>
      <c r="I112" s="37">
        <f>ROUND(G112*1.24,2)</f>
        <v>81.91</v>
      </c>
      <c r="J112" s="60">
        <f t="shared" si="21"/>
        <v>5938.48</v>
      </c>
      <c r="K112" s="1"/>
      <c r="L112" s="1"/>
      <c r="M112" s="1"/>
    </row>
    <row r="113" spans="2:13" s="2" customFormat="1" ht="33.75" customHeight="1" x14ac:dyDescent="0.25">
      <c r="B113" s="62" t="s">
        <v>307</v>
      </c>
      <c r="C113" s="5" t="s">
        <v>80</v>
      </c>
      <c r="D113" s="12" t="s">
        <v>77</v>
      </c>
      <c r="E113" s="16" t="s">
        <v>18</v>
      </c>
      <c r="F113" s="27">
        <v>145</v>
      </c>
      <c r="G113" s="37">
        <v>13.86</v>
      </c>
      <c r="H113" s="37">
        <f t="shared" si="20"/>
        <v>2009.7</v>
      </c>
      <c r="I113" s="37">
        <f t="shared" ref="I113:I116" si="26">ROUND(G113*1.24,2)</f>
        <v>17.190000000000001</v>
      </c>
      <c r="J113" s="60">
        <f t="shared" si="21"/>
        <v>2492.5500000000002</v>
      </c>
      <c r="K113" s="1"/>
      <c r="L113" s="1"/>
      <c r="M113" s="1"/>
    </row>
    <row r="114" spans="2:13" s="2" customFormat="1" ht="20.100000000000001" customHeight="1" x14ac:dyDescent="0.25">
      <c r="B114" s="62" t="s">
        <v>308</v>
      </c>
      <c r="C114" s="5" t="s">
        <v>78</v>
      </c>
      <c r="D114" s="13" t="s">
        <v>79</v>
      </c>
      <c r="E114" s="16" t="s">
        <v>18</v>
      </c>
      <c r="F114" s="27">
        <v>145</v>
      </c>
      <c r="G114" s="37">
        <v>31.31</v>
      </c>
      <c r="H114" s="37">
        <f t="shared" si="20"/>
        <v>4539.95</v>
      </c>
      <c r="I114" s="37">
        <f t="shared" si="26"/>
        <v>38.82</v>
      </c>
      <c r="J114" s="60">
        <f t="shared" si="21"/>
        <v>5628.9</v>
      </c>
      <c r="K114" s="1"/>
      <c r="L114" s="1"/>
      <c r="M114" s="1"/>
    </row>
    <row r="115" spans="2:13" s="2" customFormat="1" ht="33.75" customHeight="1" x14ac:dyDescent="0.25">
      <c r="B115" s="62" t="s">
        <v>309</v>
      </c>
      <c r="C115" s="9" t="s">
        <v>87</v>
      </c>
      <c r="D115" s="23" t="s">
        <v>113</v>
      </c>
      <c r="E115" s="16" t="s">
        <v>18</v>
      </c>
      <c r="F115" s="27">
        <v>31.5</v>
      </c>
      <c r="G115" s="37">
        <v>145.91999999999999</v>
      </c>
      <c r="H115" s="37">
        <f t="shared" si="20"/>
        <v>4596.4799999999996</v>
      </c>
      <c r="I115" s="37">
        <f t="shared" si="26"/>
        <v>180.94</v>
      </c>
      <c r="J115" s="60">
        <f t="shared" si="21"/>
        <v>5699.61</v>
      </c>
      <c r="K115" s="1"/>
      <c r="L115" s="1"/>
      <c r="M115" s="1"/>
    </row>
    <row r="116" spans="2:13" s="2" customFormat="1" ht="33" customHeight="1" x14ac:dyDescent="0.25">
      <c r="B116" s="62" t="s">
        <v>310</v>
      </c>
      <c r="C116" s="5" t="s">
        <v>40</v>
      </c>
      <c r="D116" s="8" t="s">
        <v>107</v>
      </c>
      <c r="E116" s="16" t="s">
        <v>18</v>
      </c>
      <c r="F116" s="27">
        <v>190.5</v>
      </c>
      <c r="G116" s="37">
        <v>210</v>
      </c>
      <c r="H116" s="37">
        <f t="shared" si="20"/>
        <v>40005</v>
      </c>
      <c r="I116" s="37">
        <f t="shared" si="26"/>
        <v>260.39999999999998</v>
      </c>
      <c r="J116" s="60">
        <f t="shared" si="21"/>
        <v>49606.2</v>
      </c>
      <c r="K116" s="1"/>
      <c r="L116" s="1"/>
      <c r="M116" s="1"/>
    </row>
    <row r="117" spans="2:13" s="2" customFormat="1" ht="20.100000000000001" customHeight="1" x14ac:dyDescent="0.25">
      <c r="B117" s="62"/>
      <c r="C117" s="5"/>
      <c r="D117" s="8"/>
      <c r="E117" s="16"/>
      <c r="F117" s="27"/>
      <c r="G117" s="37"/>
      <c r="H117" s="37"/>
      <c r="I117" s="37"/>
      <c r="J117" s="60"/>
      <c r="K117" s="1"/>
      <c r="L117" s="1"/>
      <c r="M117" s="1"/>
    </row>
    <row r="118" spans="2:13" s="2" customFormat="1" ht="20.100000000000001" customHeight="1" x14ac:dyDescent="0.25">
      <c r="B118" s="64" t="s">
        <v>311</v>
      </c>
      <c r="C118" s="135"/>
      <c r="D118" s="29" t="s">
        <v>114</v>
      </c>
      <c r="E118" s="136"/>
      <c r="F118" s="137"/>
      <c r="G118" s="40"/>
      <c r="H118" s="40"/>
      <c r="I118" s="40"/>
      <c r="J118" s="61">
        <f>SUM(J119:J122)</f>
        <v>34299.08</v>
      </c>
      <c r="K118" s="1"/>
      <c r="L118" s="1"/>
      <c r="M118" s="1"/>
    </row>
    <row r="119" spans="2:13" s="2" customFormat="1" ht="36" customHeight="1" x14ac:dyDescent="0.25">
      <c r="B119" s="59" t="s">
        <v>312</v>
      </c>
      <c r="C119" s="5" t="s">
        <v>40</v>
      </c>
      <c r="D119" s="6" t="s">
        <v>214</v>
      </c>
      <c r="E119" s="16" t="s">
        <v>18</v>
      </c>
      <c r="F119" s="27">
        <v>112</v>
      </c>
      <c r="G119" s="37">
        <v>75</v>
      </c>
      <c r="H119" s="37">
        <f t="shared" ref="H119:H123" si="27">ROUND(G119*F119,2)</f>
        <v>8400</v>
      </c>
      <c r="I119" s="37">
        <f>ROUND(G119*1.24,2)</f>
        <v>93</v>
      </c>
      <c r="J119" s="60">
        <f t="shared" ref="J119:J123" si="28">ROUND(F119*I119,2)</f>
        <v>10416</v>
      </c>
      <c r="K119" s="1"/>
      <c r="L119" s="1"/>
      <c r="M119" s="1"/>
    </row>
    <row r="120" spans="2:13" s="2" customFormat="1" ht="34.5" customHeight="1" x14ac:dyDescent="0.25">
      <c r="B120" s="59" t="s">
        <v>313</v>
      </c>
      <c r="C120" s="5" t="s">
        <v>117</v>
      </c>
      <c r="D120" s="31" t="s">
        <v>116</v>
      </c>
      <c r="E120" s="16" t="s">
        <v>33</v>
      </c>
      <c r="F120" s="27">
        <v>67.7</v>
      </c>
      <c r="G120" s="37">
        <v>162.68</v>
      </c>
      <c r="H120" s="37">
        <f t="shared" si="27"/>
        <v>11013.44</v>
      </c>
      <c r="I120" s="37">
        <f t="shared" ref="I120:I123" si="29">ROUND(G120*1.24,2)</f>
        <v>201.72</v>
      </c>
      <c r="J120" s="60">
        <f t="shared" si="28"/>
        <v>13656.44</v>
      </c>
      <c r="K120" s="1"/>
      <c r="L120" s="1"/>
      <c r="M120" s="1"/>
    </row>
    <row r="121" spans="2:13" s="2" customFormat="1" ht="37.5" customHeight="1" x14ac:dyDescent="0.25">
      <c r="B121" s="59" t="s">
        <v>314</v>
      </c>
      <c r="C121" s="5" t="s">
        <v>118</v>
      </c>
      <c r="D121" s="31" t="s">
        <v>115</v>
      </c>
      <c r="E121" s="16" t="s">
        <v>33</v>
      </c>
      <c r="F121" s="27">
        <v>120</v>
      </c>
      <c r="G121" s="37">
        <v>33.49</v>
      </c>
      <c r="H121" s="37">
        <f t="shared" si="27"/>
        <v>4018.8</v>
      </c>
      <c r="I121" s="37">
        <f t="shared" si="29"/>
        <v>41.53</v>
      </c>
      <c r="J121" s="60">
        <f t="shared" si="28"/>
        <v>4983.6000000000004</v>
      </c>
      <c r="K121" s="1"/>
      <c r="L121" s="1"/>
      <c r="M121" s="1"/>
    </row>
    <row r="122" spans="2:13" s="2" customFormat="1" ht="30" customHeight="1" x14ac:dyDescent="0.25">
      <c r="B122" s="59" t="s">
        <v>315</v>
      </c>
      <c r="C122" s="5" t="s">
        <v>120</v>
      </c>
      <c r="D122" s="105" t="s">
        <v>119</v>
      </c>
      <c r="E122" s="106" t="s">
        <v>33</v>
      </c>
      <c r="F122" s="107">
        <v>48</v>
      </c>
      <c r="G122" s="108">
        <v>88.09</v>
      </c>
      <c r="H122" s="37">
        <f t="shared" si="27"/>
        <v>4228.32</v>
      </c>
      <c r="I122" s="37">
        <f t="shared" si="29"/>
        <v>109.23</v>
      </c>
      <c r="J122" s="60">
        <f t="shared" si="28"/>
        <v>5243.04</v>
      </c>
      <c r="K122" s="1"/>
      <c r="L122" s="1"/>
      <c r="M122" s="1"/>
    </row>
    <row r="123" spans="2:13" s="2" customFormat="1" ht="33" customHeight="1" x14ac:dyDescent="0.25">
      <c r="B123" s="59" t="s">
        <v>316</v>
      </c>
      <c r="C123" s="5" t="s">
        <v>215</v>
      </c>
      <c r="D123" s="22" t="s">
        <v>216</v>
      </c>
      <c r="E123" s="22" t="s">
        <v>217</v>
      </c>
      <c r="F123" s="48">
        <v>50</v>
      </c>
      <c r="G123" s="38">
        <v>60</v>
      </c>
      <c r="H123" s="109">
        <f t="shared" si="27"/>
        <v>3000</v>
      </c>
      <c r="I123" s="37">
        <f t="shared" si="29"/>
        <v>74.400000000000006</v>
      </c>
      <c r="J123" s="60">
        <f t="shared" si="28"/>
        <v>3720</v>
      </c>
      <c r="K123" s="1"/>
      <c r="L123" s="1"/>
      <c r="M123" s="1"/>
    </row>
    <row r="124" spans="2:13" s="2" customFormat="1" ht="20.100000000000001" customHeight="1" x14ac:dyDescent="0.25">
      <c r="B124" s="59"/>
      <c r="C124" s="5"/>
      <c r="D124" s="13"/>
      <c r="E124" s="16"/>
      <c r="F124" s="27"/>
      <c r="G124" s="37"/>
      <c r="H124" s="37"/>
      <c r="I124" s="37"/>
      <c r="J124" s="60"/>
      <c r="K124" s="1"/>
      <c r="L124" s="1"/>
      <c r="M124" s="1"/>
    </row>
    <row r="125" spans="2:13" s="2" customFormat="1" ht="20.100000000000001" customHeight="1" x14ac:dyDescent="0.25">
      <c r="B125" s="64" t="s">
        <v>317</v>
      </c>
      <c r="C125" s="10"/>
      <c r="D125" s="45" t="s">
        <v>103</v>
      </c>
      <c r="E125" s="30"/>
      <c r="F125" s="47"/>
      <c r="G125" s="39"/>
      <c r="H125" s="39"/>
      <c r="I125" s="39"/>
      <c r="J125" s="61">
        <f>SUM(J126:J135)</f>
        <v>4784.9700000000012</v>
      </c>
      <c r="K125" s="1"/>
      <c r="L125" s="1"/>
      <c r="M125" s="1"/>
    </row>
    <row r="126" spans="2:13" s="2" customFormat="1" ht="20.100000000000001" customHeight="1" x14ac:dyDescent="0.25">
      <c r="B126" s="59" t="s">
        <v>318</v>
      </c>
      <c r="C126" s="9" t="s">
        <v>109</v>
      </c>
      <c r="D126" s="44" t="s">
        <v>100</v>
      </c>
      <c r="E126" s="16" t="s">
        <v>14</v>
      </c>
      <c r="F126" s="27">
        <v>1</v>
      </c>
      <c r="G126" s="37">
        <v>100.89</v>
      </c>
      <c r="H126" s="37">
        <f t="shared" si="20"/>
        <v>100.89</v>
      </c>
      <c r="I126" s="37">
        <f>ROUND(G126*1.24,2)</f>
        <v>125.1</v>
      </c>
      <c r="J126" s="60">
        <f t="shared" si="21"/>
        <v>125.1</v>
      </c>
      <c r="K126" s="1"/>
      <c r="L126" s="1"/>
      <c r="M126" s="1"/>
    </row>
    <row r="127" spans="2:13" s="2" customFormat="1" ht="20.100000000000001" customHeight="1" x14ac:dyDescent="0.25">
      <c r="B127" s="59" t="s">
        <v>319</v>
      </c>
      <c r="C127" s="9" t="s">
        <v>110</v>
      </c>
      <c r="D127" s="44" t="s">
        <v>98</v>
      </c>
      <c r="E127" s="16" t="s">
        <v>14</v>
      </c>
      <c r="F127" s="27">
        <v>2</v>
      </c>
      <c r="G127" s="37">
        <v>132.77000000000001</v>
      </c>
      <c r="H127" s="37">
        <f t="shared" si="20"/>
        <v>265.54000000000002</v>
      </c>
      <c r="I127" s="37">
        <f t="shared" ref="I127:I135" si="30">ROUND(G127*1.24,2)</f>
        <v>164.63</v>
      </c>
      <c r="J127" s="60">
        <f t="shared" si="21"/>
        <v>329.26</v>
      </c>
      <c r="K127" s="1"/>
      <c r="L127" s="1"/>
      <c r="M127" s="1"/>
    </row>
    <row r="128" spans="2:13" s="2" customFormat="1" ht="36.75" customHeight="1" x14ac:dyDescent="0.25">
      <c r="B128" s="59" t="s">
        <v>320</v>
      </c>
      <c r="C128" s="9" t="s">
        <v>111</v>
      </c>
      <c r="D128" s="44" t="s">
        <v>99</v>
      </c>
      <c r="E128" s="16" t="s">
        <v>14</v>
      </c>
      <c r="F128" s="27">
        <v>1</v>
      </c>
      <c r="G128" s="37">
        <v>459.95</v>
      </c>
      <c r="H128" s="37">
        <f t="shared" si="20"/>
        <v>459.95</v>
      </c>
      <c r="I128" s="37">
        <f t="shared" si="30"/>
        <v>570.34</v>
      </c>
      <c r="J128" s="60">
        <f t="shared" si="21"/>
        <v>570.34</v>
      </c>
      <c r="K128" s="1"/>
      <c r="L128" s="1"/>
      <c r="M128" s="1"/>
    </row>
    <row r="129" spans="2:13" s="2" customFormat="1" ht="20.100000000000001" customHeight="1" x14ac:dyDescent="0.25">
      <c r="B129" s="59" t="s">
        <v>321</v>
      </c>
      <c r="C129" s="9" t="s">
        <v>112</v>
      </c>
      <c r="D129" s="44" t="s">
        <v>101</v>
      </c>
      <c r="E129" s="16" t="s">
        <v>14</v>
      </c>
      <c r="F129" s="27">
        <v>2</v>
      </c>
      <c r="G129" s="37">
        <v>471.61</v>
      </c>
      <c r="H129" s="37">
        <f t="shared" si="20"/>
        <v>943.22</v>
      </c>
      <c r="I129" s="37">
        <f t="shared" si="30"/>
        <v>584.79999999999995</v>
      </c>
      <c r="J129" s="60">
        <f t="shared" si="21"/>
        <v>1169.5999999999999</v>
      </c>
      <c r="K129" s="1"/>
      <c r="L129" s="1"/>
      <c r="M129" s="1"/>
    </row>
    <row r="130" spans="2:13" s="2" customFormat="1" ht="20.100000000000001" customHeight="1" x14ac:dyDescent="0.25">
      <c r="B130" s="59" t="s">
        <v>322</v>
      </c>
      <c r="C130" s="9" t="s">
        <v>136</v>
      </c>
      <c r="D130" s="44" t="s">
        <v>102</v>
      </c>
      <c r="E130" s="16" t="s">
        <v>14</v>
      </c>
      <c r="F130" s="27">
        <v>2</v>
      </c>
      <c r="G130" s="37">
        <v>526.77</v>
      </c>
      <c r="H130" s="37">
        <f t="shared" si="20"/>
        <v>1053.54</v>
      </c>
      <c r="I130" s="37">
        <f t="shared" si="30"/>
        <v>653.19000000000005</v>
      </c>
      <c r="J130" s="60">
        <f t="shared" si="21"/>
        <v>1306.3800000000001</v>
      </c>
      <c r="K130" s="1"/>
      <c r="L130" s="1"/>
      <c r="M130" s="1"/>
    </row>
    <row r="131" spans="2:13" s="2" customFormat="1" ht="36" customHeight="1" x14ac:dyDescent="0.25">
      <c r="B131" s="59" t="s">
        <v>323</v>
      </c>
      <c r="C131" s="9" t="s">
        <v>137</v>
      </c>
      <c r="D131" s="44" t="s">
        <v>104</v>
      </c>
      <c r="E131" s="16" t="s">
        <v>14</v>
      </c>
      <c r="F131" s="27">
        <v>2</v>
      </c>
      <c r="G131" s="37">
        <v>239.06</v>
      </c>
      <c r="H131" s="37">
        <f t="shared" si="20"/>
        <v>478.12</v>
      </c>
      <c r="I131" s="37">
        <f t="shared" si="30"/>
        <v>296.43</v>
      </c>
      <c r="J131" s="60">
        <f t="shared" si="21"/>
        <v>592.86</v>
      </c>
      <c r="K131" s="1"/>
      <c r="L131" s="1"/>
      <c r="M131" s="1"/>
    </row>
    <row r="132" spans="2:13" s="2" customFormat="1" ht="20.100000000000001" customHeight="1" x14ac:dyDescent="0.25">
      <c r="B132" s="59" t="s">
        <v>324</v>
      </c>
      <c r="C132" s="9" t="s">
        <v>138</v>
      </c>
      <c r="D132" s="44" t="s">
        <v>105</v>
      </c>
      <c r="E132" s="16" t="s">
        <v>14</v>
      </c>
      <c r="F132" s="27">
        <v>2</v>
      </c>
      <c r="G132" s="37">
        <v>67.489999999999995</v>
      </c>
      <c r="H132" s="37">
        <f t="shared" si="20"/>
        <v>134.97999999999999</v>
      </c>
      <c r="I132" s="37">
        <f t="shared" si="30"/>
        <v>83.69</v>
      </c>
      <c r="J132" s="60">
        <f t="shared" si="21"/>
        <v>167.38</v>
      </c>
      <c r="K132" s="1"/>
      <c r="L132" s="1"/>
      <c r="M132" s="1"/>
    </row>
    <row r="133" spans="2:13" s="2" customFormat="1" ht="36.75" customHeight="1" x14ac:dyDescent="0.25">
      <c r="B133" s="59" t="s">
        <v>325</v>
      </c>
      <c r="C133" s="52" t="s">
        <v>139</v>
      </c>
      <c r="D133" s="53" t="s">
        <v>106</v>
      </c>
      <c r="E133" s="16" t="s">
        <v>14</v>
      </c>
      <c r="F133" s="27">
        <v>2</v>
      </c>
      <c r="G133" s="37">
        <v>65.349999999999994</v>
      </c>
      <c r="H133" s="37">
        <f t="shared" si="20"/>
        <v>130.69999999999999</v>
      </c>
      <c r="I133" s="37">
        <f t="shared" si="30"/>
        <v>81.03</v>
      </c>
      <c r="J133" s="60">
        <f t="shared" si="21"/>
        <v>162.06</v>
      </c>
      <c r="K133" s="1"/>
      <c r="L133" s="1"/>
      <c r="M133" s="1"/>
    </row>
    <row r="134" spans="2:13" s="2" customFormat="1" ht="20.100000000000001" customHeight="1" x14ac:dyDescent="0.25">
      <c r="B134" s="59" t="s">
        <v>326</v>
      </c>
      <c r="C134" s="52" t="s">
        <v>141</v>
      </c>
      <c r="D134" s="53" t="s">
        <v>123</v>
      </c>
      <c r="E134" s="16" t="s">
        <v>18</v>
      </c>
      <c r="F134" s="27">
        <v>0.66</v>
      </c>
      <c r="G134" s="37">
        <v>350.24</v>
      </c>
      <c r="H134" s="37">
        <f t="shared" si="20"/>
        <v>231.16</v>
      </c>
      <c r="I134" s="37">
        <f t="shared" si="30"/>
        <v>434.3</v>
      </c>
      <c r="J134" s="60">
        <f t="shared" si="21"/>
        <v>286.64</v>
      </c>
      <c r="K134" s="1"/>
      <c r="L134" s="1"/>
      <c r="M134" s="1"/>
    </row>
    <row r="135" spans="2:13" s="2" customFormat="1" ht="20.100000000000001" customHeight="1" x14ac:dyDescent="0.25">
      <c r="B135" s="59" t="s">
        <v>327</v>
      </c>
      <c r="C135" s="52" t="s">
        <v>140</v>
      </c>
      <c r="D135" s="53" t="s">
        <v>124</v>
      </c>
      <c r="E135" s="16" t="s">
        <v>125</v>
      </c>
      <c r="F135" s="27">
        <v>1.2</v>
      </c>
      <c r="G135" s="37">
        <v>50.64</v>
      </c>
      <c r="H135" s="37">
        <f t="shared" si="20"/>
        <v>60.77</v>
      </c>
      <c r="I135" s="37">
        <f t="shared" si="30"/>
        <v>62.79</v>
      </c>
      <c r="J135" s="60">
        <f t="shared" si="21"/>
        <v>75.349999999999994</v>
      </c>
      <c r="K135" s="1"/>
      <c r="L135" s="1"/>
      <c r="M135" s="1"/>
    </row>
    <row r="136" spans="2:13" s="2" customFormat="1" ht="20.100000000000001" customHeight="1" x14ac:dyDescent="0.25">
      <c r="B136" s="59"/>
      <c r="C136" s="7"/>
      <c r="D136" s="8"/>
      <c r="E136" s="16"/>
      <c r="F136" s="27"/>
      <c r="G136" s="37"/>
      <c r="H136" s="37"/>
      <c r="I136" s="37"/>
      <c r="J136" s="60"/>
      <c r="K136" s="1"/>
      <c r="L136" s="1"/>
      <c r="M136" s="1"/>
    </row>
    <row r="137" spans="2:13" s="2" customFormat="1" ht="20.100000000000001" customHeight="1" x14ac:dyDescent="0.25">
      <c r="B137" s="64" t="s">
        <v>328</v>
      </c>
      <c r="C137" s="10"/>
      <c r="D137" s="45" t="s">
        <v>161</v>
      </c>
      <c r="E137" s="30"/>
      <c r="F137" s="47"/>
      <c r="G137" s="39"/>
      <c r="H137" s="39"/>
      <c r="I137" s="39"/>
      <c r="J137" s="61">
        <f>SUM(J138:J142)</f>
        <v>9823.52</v>
      </c>
      <c r="K137" s="1"/>
      <c r="L137" s="1"/>
      <c r="M137" s="1"/>
    </row>
    <row r="138" spans="2:13" s="2" customFormat="1" ht="20.100000000000001" customHeight="1" x14ac:dyDescent="0.25">
      <c r="B138" s="59" t="s">
        <v>329</v>
      </c>
      <c r="C138" s="5" t="s">
        <v>43</v>
      </c>
      <c r="D138" s="13" t="s">
        <v>36</v>
      </c>
      <c r="E138" s="16" t="s">
        <v>18</v>
      </c>
      <c r="F138" s="27">
        <v>76.39</v>
      </c>
      <c r="G138" s="37">
        <v>2.97</v>
      </c>
      <c r="H138" s="37">
        <f t="shared" si="20"/>
        <v>226.88</v>
      </c>
      <c r="I138" s="37">
        <f>ROUND(G138*1.24,2)</f>
        <v>3.68</v>
      </c>
      <c r="J138" s="60">
        <f t="shared" si="21"/>
        <v>281.12</v>
      </c>
      <c r="K138" s="1"/>
      <c r="L138" s="1"/>
      <c r="M138" s="1"/>
    </row>
    <row r="139" spans="2:13" s="2" customFormat="1" ht="33.75" customHeight="1" x14ac:dyDescent="0.25">
      <c r="B139" s="59" t="s">
        <v>330</v>
      </c>
      <c r="C139" s="5" t="s">
        <v>44</v>
      </c>
      <c r="D139" s="13" t="s">
        <v>37</v>
      </c>
      <c r="E139" s="16" t="s">
        <v>18</v>
      </c>
      <c r="F139" s="27">
        <v>74.2</v>
      </c>
      <c r="G139" s="37">
        <v>6.82</v>
      </c>
      <c r="H139" s="37">
        <f t="shared" si="20"/>
        <v>506.04</v>
      </c>
      <c r="I139" s="37">
        <f t="shared" ref="I139:I144" si="31">ROUND(G139*1.24,2)</f>
        <v>8.4600000000000009</v>
      </c>
      <c r="J139" s="60">
        <f t="shared" si="21"/>
        <v>627.73</v>
      </c>
      <c r="K139" s="1"/>
      <c r="L139" s="1"/>
      <c r="M139" s="1"/>
    </row>
    <row r="140" spans="2:13" s="2" customFormat="1" ht="32.25" customHeight="1" x14ac:dyDescent="0.25">
      <c r="B140" s="59" t="s">
        <v>331</v>
      </c>
      <c r="C140" s="7" t="s">
        <v>108</v>
      </c>
      <c r="D140" s="8" t="s">
        <v>166</v>
      </c>
      <c r="E140" s="16" t="s">
        <v>18</v>
      </c>
      <c r="F140" s="27">
        <v>74.2</v>
      </c>
      <c r="G140" s="37">
        <v>38.83</v>
      </c>
      <c r="H140" s="37">
        <f t="shared" si="20"/>
        <v>2881.19</v>
      </c>
      <c r="I140" s="37">
        <f t="shared" si="31"/>
        <v>48.15</v>
      </c>
      <c r="J140" s="60">
        <f t="shared" si="21"/>
        <v>3572.73</v>
      </c>
      <c r="K140" s="1"/>
      <c r="L140" s="1"/>
      <c r="M140" s="1"/>
    </row>
    <row r="141" spans="2:13" s="2" customFormat="1" ht="34.5" customHeight="1" x14ac:dyDescent="0.25">
      <c r="B141" s="59" t="s">
        <v>332</v>
      </c>
      <c r="C141" s="7" t="s">
        <v>42</v>
      </c>
      <c r="D141" s="8" t="s">
        <v>167</v>
      </c>
      <c r="E141" s="16" t="s">
        <v>18</v>
      </c>
      <c r="F141" s="27">
        <v>140.6</v>
      </c>
      <c r="G141" s="37">
        <v>15.14</v>
      </c>
      <c r="H141" s="37">
        <f t="shared" si="20"/>
        <v>2128.6799999999998</v>
      </c>
      <c r="I141" s="37">
        <f t="shared" si="31"/>
        <v>18.77</v>
      </c>
      <c r="J141" s="60">
        <f t="shared" si="21"/>
        <v>2639.06</v>
      </c>
      <c r="K141" s="1"/>
      <c r="L141" s="1"/>
      <c r="M141" s="1"/>
    </row>
    <row r="142" spans="2:13" s="2" customFormat="1" ht="36.75" customHeight="1" x14ac:dyDescent="0.25">
      <c r="B142" s="59" t="s">
        <v>333</v>
      </c>
      <c r="C142" s="7" t="s">
        <v>42</v>
      </c>
      <c r="D142" s="8" t="s">
        <v>121</v>
      </c>
      <c r="E142" s="16" t="s">
        <v>18</v>
      </c>
      <c r="F142" s="27">
        <v>144</v>
      </c>
      <c r="G142" s="37">
        <v>15.14</v>
      </c>
      <c r="H142" s="37">
        <f t="shared" si="20"/>
        <v>2180.16</v>
      </c>
      <c r="I142" s="37">
        <f t="shared" si="31"/>
        <v>18.77</v>
      </c>
      <c r="J142" s="60">
        <f t="shared" si="21"/>
        <v>2702.88</v>
      </c>
      <c r="K142" s="1"/>
      <c r="L142" s="1"/>
      <c r="M142" s="1"/>
    </row>
    <row r="143" spans="2:13" s="2" customFormat="1" ht="36.75" customHeight="1" x14ac:dyDescent="0.25">
      <c r="B143" s="59" t="s">
        <v>334</v>
      </c>
      <c r="C143" s="7" t="s">
        <v>158</v>
      </c>
      <c r="D143" s="22" t="s">
        <v>157</v>
      </c>
      <c r="E143" s="35" t="s">
        <v>18</v>
      </c>
      <c r="F143" s="48">
        <v>28.4</v>
      </c>
      <c r="G143" s="57">
        <v>28.97</v>
      </c>
      <c r="H143" s="37">
        <f t="shared" si="20"/>
        <v>822.75</v>
      </c>
      <c r="I143" s="37">
        <f t="shared" si="31"/>
        <v>35.92</v>
      </c>
      <c r="J143" s="60">
        <f t="shared" si="21"/>
        <v>1020.13</v>
      </c>
      <c r="K143" s="1"/>
      <c r="L143" s="1"/>
      <c r="M143" s="1"/>
    </row>
    <row r="144" spans="2:13" s="2" customFormat="1" ht="34.5" customHeight="1" x14ac:dyDescent="0.25">
      <c r="B144" s="59" t="s">
        <v>335</v>
      </c>
      <c r="C144" s="7" t="s">
        <v>160</v>
      </c>
      <c r="D144" s="56" t="s">
        <v>159</v>
      </c>
      <c r="E144" s="35" t="s">
        <v>18</v>
      </c>
      <c r="F144" s="48">
        <v>31.2</v>
      </c>
      <c r="G144" s="57">
        <v>36.700000000000003</v>
      </c>
      <c r="H144" s="37">
        <f t="shared" si="20"/>
        <v>1145.04</v>
      </c>
      <c r="I144" s="37">
        <f t="shared" si="31"/>
        <v>45.51</v>
      </c>
      <c r="J144" s="60">
        <f t="shared" si="21"/>
        <v>1419.91</v>
      </c>
      <c r="K144" s="1"/>
      <c r="L144" s="1"/>
      <c r="M144" s="1"/>
    </row>
    <row r="145" spans="2:16" s="2" customFormat="1" ht="20.100000000000001" customHeight="1" x14ac:dyDescent="0.25">
      <c r="B145" s="59"/>
      <c r="C145" s="14"/>
      <c r="D145" s="15"/>
      <c r="E145" s="16"/>
      <c r="F145" s="27"/>
      <c r="G145" s="37"/>
      <c r="H145" s="37"/>
      <c r="I145" s="37"/>
      <c r="J145" s="60"/>
      <c r="K145" s="1"/>
      <c r="L145" s="1"/>
      <c r="M145" s="1"/>
    </row>
    <row r="146" spans="2:16" s="2" customFormat="1" ht="20.100000000000001" customHeight="1" x14ac:dyDescent="0.25">
      <c r="B146" s="64" t="s">
        <v>336</v>
      </c>
      <c r="C146" s="43"/>
      <c r="D146" s="34" t="s">
        <v>162</v>
      </c>
      <c r="E146" s="30"/>
      <c r="F146" s="47"/>
      <c r="G146" s="39"/>
      <c r="H146" s="39"/>
      <c r="I146" s="39"/>
      <c r="J146" s="61">
        <f>SUM(J147:J152)</f>
        <v>27105.43</v>
      </c>
      <c r="K146" s="1"/>
      <c r="L146" s="1"/>
      <c r="M146" s="1"/>
    </row>
    <row r="147" spans="2:16" s="2" customFormat="1" ht="38.25" customHeight="1" x14ac:dyDescent="0.25">
      <c r="B147" s="59" t="s">
        <v>337</v>
      </c>
      <c r="C147" s="14" t="s">
        <v>40</v>
      </c>
      <c r="D147" s="15" t="s">
        <v>94</v>
      </c>
      <c r="E147" s="16" t="s">
        <v>18</v>
      </c>
      <c r="F147" s="27">
        <v>9</v>
      </c>
      <c r="G147" s="37">
        <v>720</v>
      </c>
      <c r="H147" s="37">
        <f t="shared" ref="H147:H152" si="32">ROUND(G147*F147,2)</f>
        <v>6480</v>
      </c>
      <c r="I147" s="37">
        <f>ROUND(G147*1.24,2)</f>
        <v>892.8</v>
      </c>
      <c r="J147" s="60">
        <f t="shared" si="21"/>
        <v>8035.2</v>
      </c>
      <c r="K147" s="1"/>
      <c r="L147" s="1"/>
      <c r="M147" s="1"/>
    </row>
    <row r="148" spans="2:16" s="2" customFormat="1" ht="38.25" customHeight="1" x14ac:dyDescent="0.25">
      <c r="B148" s="59" t="s">
        <v>338</v>
      </c>
      <c r="C148" s="14" t="s">
        <v>145</v>
      </c>
      <c r="D148" s="15" t="s">
        <v>95</v>
      </c>
      <c r="E148" s="16" t="s">
        <v>14</v>
      </c>
      <c r="F148" s="27">
        <v>7</v>
      </c>
      <c r="G148" s="37">
        <v>400.88</v>
      </c>
      <c r="H148" s="37">
        <f t="shared" si="32"/>
        <v>2806.16</v>
      </c>
      <c r="I148" s="37">
        <f t="shared" ref="I148:I152" si="33">ROUND(G148*1.24,2)</f>
        <v>497.09</v>
      </c>
      <c r="J148" s="60">
        <f t="shared" si="21"/>
        <v>3479.63</v>
      </c>
      <c r="K148" s="1"/>
      <c r="L148" s="1"/>
      <c r="M148" s="1"/>
    </row>
    <row r="149" spans="2:16" s="2" customFormat="1" ht="42" customHeight="1" x14ac:dyDescent="0.25">
      <c r="B149" s="59" t="s">
        <v>339</v>
      </c>
      <c r="C149" s="14" t="s">
        <v>40</v>
      </c>
      <c r="D149" s="15" t="s">
        <v>96</v>
      </c>
      <c r="E149" s="16" t="s">
        <v>18</v>
      </c>
      <c r="F149" s="27">
        <v>8.1199999999999992</v>
      </c>
      <c r="G149" s="37">
        <v>475</v>
      </c>
      <c r="H149" s="37">
        <f t="shared" si="32"/>
        <v>3857</v>
      </c>
      <c r="I149" s="37">
        <f t="shared" si="33"/>
        <v>589</v>
      </c>
      <c r="J149" s="60">
        <f t="shared" si="21"/>
        <v>4782.68</v>
      </c>
      <c r="K149" s="1"/>
      <c r="L149" s="1"/>
      <c r="M149" s="1"/>
    </row>
    <row r="150" spans="2:16" s="2" customFormat="1" ht="40.5" customHeight="1" x14ac:dyDescent="0.25">
      <c r="B150" s="59" t="s">
        <v>340</v>
      </c>
      <c r="C150" s="14" t="s">
        <v>40</v>
      </c>
      <c r="D150" s="15" t="s">
        <v>142</v>
      </c>
      <c r="E150" s="16" t="s">
        <v>18</v>
      </c>
      <c r="F150" s="27">
        <v>7.6</v>
      </c>
      <c r="G150" s="37">
        <v>925.8</v>
      </c>
      <c r="H150" s="37">
        <f t="shared" si="32"/>
        <v>7036.08</v>
      </c>
      <c r="I150" s="37">
        <f t="shared" si="33"/>
        <v>1147.99</v>
      </c>
      <c r="J150" s="60">
        <f t="shared" si="21"/>
        <v>8724.7199999999993</v>
      </c>
      <c r="K150" s="1"/>
      <c r="L150" s="1"/>
      <c r="M150" s="1"/>
    </row>
    <row r="151" spans="2:16" s="2" customFormat="1" ht="39" customHeight="1" x14ac:dyDescent="0.25">
      <c r="B151" s="59" t="s">
        <v>341</v>
      </c>
      <c r="C151" s="14" t="s">
        <v>144</v>
      </c>
      <c r="D151" s="15" t="s">
        <v>143</v>
      </c>
      <c r="E151" s="16" t="s">
        <v>14</v>
      </c>
      <c r="F151" s="156">
        <v>1</v>
      </c>
      <c r="G151" s="16">
        <v>1580</v>
      </c>
      <c r="H151" s="37">
        <f t="shared" si="32"/>
        <v>1580</v>
      </c>
      <c r="I151" s="37">
        <f t="shared" si="33"/>
        <v>1959.2</v>
      </c>
      <c r="J151" s="60">
        <f t="shared" ref="J151:J152" si="34">ROUND(F151*I151,2)</f>
        <v>1959.2</v>
      </c>
      <c r="K151" s="1"/>
      <c r="L151" s="1"/>
      <c r="M151" s="1"/>
    </row>
    <row r="152" spans="2:16" s="2" customFormat="1" ht="20.100000000000001" customHeight="1" x14ac:dyDescent="0.25">
      <c r="B152" s="59" t="s">
        <v>342</v>
      </c>
      <c r="C152" s="14" t="s">
        <v>40</v>
      </c>
      <c r="D152" s="15" t="s">
        <v>163</v>
      </c>
      <c r="E152" s="16" t="s">
        <v>18</v>
      </c>
      <c r="F152" s="27">
        <v>0.5</v>
      </c>
      <c r="G152" s="37">
        <v>200</v>
      </c>
      <c r="H152" s="37">
        <f t="shared" si="32"/>
        <v>100</v>
      </c>
      <c r="I152" s="37">
        <f t="shared" si="33"/>
        <v>248</v>
      </c>
      <c r="J152" s="60">
        <f t="shared" si="34"/>
        <v>124</v>
      </c>
      <c r="K152" s="1"/>
      <c r="L152" s="1"/>
      <c r="M152" s="1"/>
    </row>
    <row r="153" spans="2:16" s="2" customFormat="1" ht="20.100000000000001" customHeight="1" x14ac:dyDescent="0.25">
      <c r="B153" s="159"/>
      <c r="C153" s="17"/>
      <c r="D153" s="17"/>
      <c r="E153" s="28"/>
      <c r="F153" s="14"/>
      <c r="G153" s="15"/>
      <c r="H153" s="16"/>
      <c r="I153" s="55"/>
      <c r="J153" s="160"/>
      <c r="K153" s="157"/>
      <c r="L153" s="37"/>
      <c r="M153" s="37"/>
      <c r="N153" s="1"/>
      <c r="O153" s="1"/>
      <c r="P153" s="1"/>
    </row>
    <row r="154" spans="2:16" s="2" customFormat="1" ht="20.100000000000001" customHeight="1" x14ac:dyDescent="0.25">
      <c r="B154" s="153" t="s">
        <v>345</v>
      </c>
      <c r="C154" s="146"/>
      <c r="D154" s="147" t="s">
        <v>93</v>
      </c>
      <c r="E154" s="150"/>
      <c r="F154" s="155"/>
      <c r="G154" s="152"/>
      <c r="H154" s="152"/>
      <c r="I154" s="152"/>
      <c r="J154" s="154">
        <f>SUM(J155)</f>
        <v>1335</v>
      </c>
      <c r="K154" s="157"/>
      <c r="L154" s="37"/>
      <c r="M154" s="37"/>
      <c r="N154" s="1"/>
      <c r="O154" s="1"/>
      <c r="P154" s="1"/>
    </row>
    <row r="155" spans="2:16" s="2" customFormat="1" ht="20.100000000000001" customHeight="1" x14ac:dyDescent="0.25">
      <c r="B155" s="62" t="s">
        <v>20</v>
      </c>
      <c r="C155" s="17" t="s">
        <v>135</v>
      </c>
      <c r="D155" s="18" t="s">
        <v>58</v>
      </c>
      <c r="E155" s="16" t="s">
        <v>18</v>
      </c>
      <c r="F155" s="27">
        <v>150</v>
      </c>
      <c r="G155" s="37">
        <v>7.18</v>
      </c>
      <c r="H155" s="37">
        <f t="shared" ref="H155" si="35">ROUND(G155*F155,2)</f>
        <v>1077</v>
      </c>
      <c r="I155" s="37">
        <f>ROUND(G155*1.24,2)</f>
        <v>8.9</v>
      </c>
      <c r="J155" s="60">
        <f t="shared" ref="J155" si="36">ROUND(F155*I155,2)</f>
        <v>1335</v>
      </c>
      <c r="K155" s="157"/>
      <c r="L155" s="37"/>
      <c r="M155" s="37"/>
      <c r="N155" s="1"/>
      <c r="O155" s="1"/>
      <c r="P155" s="1"/>
    </row>
    <row r="156" spans="2:16" s="2" customFormat="1" ht="20.100000000000001" customHeight="1" x14ac:dyDescent="0.25">
      <c r="B156" s="188"/>
      <c r="C156" s="189"/>
      <c r="D156" s="189"/>
      <c r="E156" s="189"/>
      <c r="F156" s="189"/>
      <c r="G156" s="189"/>
      <c r="H156" s="189"/>
      <c r="I156" s="189"/>
      <c r="J156" s="190"/>
      <c r="K156" s="157"/>
      <c r="L156" s="37"/>
      <c r="M156" s="37"/>
      <c r="N156" s="1"/>
      <c r="O156" s="1"/>
      <c r="P156" s="1"/>
    </row>
    <row r="157" spans="2:16" s="2" customFormat="1" ht="22.5" customHeight="1" x14ac:dyDescent="0.25">
      <c r="B157" s="176" t="s">
        <v>242</v>
      </c>
      <c r="C157" s="177"/>
      <c r="D157" s="177"/>
      <c r="E157" s="177"/>
      <c r="F157" s="177"/>
      <c r="G157" s="177"/>
      <c r="H157" s="177"/>
      <c r="I157" s="178"/>
      <c r="J157" s="154">
        <f>J13+J17+J85+J154</f>
        <v>629178.39</v>
      </c>
      <c r="K157" s="1"/>
      <c r="L157" s="1"/>
      <c r="M157" s="1"/>
    </row>
    <row r="158" spans="2:16" ht="15" customHeight="1" x14ac:dyDescent="0.2">
      <c r="B158" s="170"/>
      <c r="C158" s="171"/>
      <c r="D158" s="171"/>
      <c r="E158" s="171"/>
      <c r="F158" s="171"/>
      <c r="G158" s="171"/>
      <c r="H158" s="171"/>
      <c r="I158" s="171"/>
      <c r="J158" s="172"/>
    </row>
    <row r="159" spans="2:16" ht="15" customHeight="1" x14ac:dyDescent="0.2">
      <c r="B159" s="173"/>
      <c r="C159" s="174"/>
      <c r="D159" s="174"/>
      <c r="E159" s="174"/>
      <c r="F159" s="174"/>
      <c r="G159" s="174"/>
      <c r="H159" s="174"/>
      <c r="I159" s="174"/>
      <c r="J159" s="175"/>
    </row>
    <row r="160" spans="2:16" ht="20.100000000000001" customHeight="1" x14ac:dyDescent="0.2">
      <c r="B160" s="167" t="s">
        <v>170</v>
      </c>
      <c r="C160" s="168"/>
      <c r="D160" s="168"/>
      <c r="E160" s="168"/>
      <c r="F160" s="168"/>
      <c r="G160" s="168"/>
      <c r="H160" s="168"/>
      <c r="I160" s="168"/>
      <c r="J160" s="169"/>
    </row>
    <row r="161" spans="1:13" ht="15" customHeight="1" x14ac:dyDescent="0.2">
      <c r="B161" s="167"/>
      <c r="C161" s="168"/>
      <c r="D161" s="168"/>
      <c r="E161" s="168"/>
      <c r="F161" s="168"/>
      <c r="G161" s="168"/>
      <c r="H161" s="168"/>
      <c r="I161" s="168"/>
      <c r="J161" s="169"/>
      <c r="L161" s="20"/>
      <c r="M161" s="20"/>
    </row>
    <row r="162" spans="1:13" ht="15" customHeight="1" x14ac:dyDescent="0.2">
      <c r="B162" s="167"/>
      <c r="C162" s="168"/>
      <c r="D162" s="168"/>
      <c r="E162" s="168"/>
      <c r="F162" s="168"/>
      <c r="G162" s="168"/>
      <c r="H162" s="168"/>
      <c r="I162" s="168"/>
      <c r="J162" s="169"/>
    </row>
    <row r="163" spans="1:13" ht="20.100000000000001" customHeight="1" x14ac:dyDescent="0.2">
      <c r="B163" s="164" t="s">
        <v>169</v>
      </c>
      <c r="C163" s="165"/>
      <c r="D163" s="165"/>
      <c r="E163" s="165"/>
      <c r="F163" s="165"/>
      <c r="G163" s="165"/>
      <c r="H163" s="165"/>
      <c r="I163" s="165"/>
      <c r="J163" s="166"/>
    </row>
    <row r="164" spans="1:13" s="19" customFormat="1" ht="13.5" thickBot="1" x14ac:dyDescent="0.25">
      <c r="A164" s="20"/>
      <c r="B164" s="161"/>
      <c r="C164" s="162"/>
      <c r="D164" s="162"/>
      <c r="E164" s="162"/>
      <c r="F164" s="162"/>
      <c r="G164" s="162"/>
      <c r="H164" s="162"/>
      <c r="I164" s="162"/>
      <c r="J164" s="163"/>
    </row>
  </sheetData>
  <mergeCells count="28">
    <mergeCell ref="B1:J1"/>
    <mergeCell ref="B2:J2"/>
    <mergeCell ref="B3:D3"/>
    <mergeCell ref="E3:J3"/>
    <mergeCell ref="B4:J4"/>
    <mergeCell ref="B6:D6"/>
    <mergeCell ref="E6:J7"/>
    <mergeCell ref="B7:D7"/>
    <mergeCell ref="B5:J5"/>
    <mergeCell ref="B8:J8"/>
    <mergeCell ref="B157:I157"/>
    <mergeCell ref="B9:J9"/>
    <mergeCell ref="B10:B12"/>
    <mergeCell ref="C10:C12"/>
    <mergeCell ref="D10:D12"/>
    <mergeCell ref="E10:E12"/>
    <mergeCell ref="F10:F12"/>
    <mergeCell ref="G10:H10"/>
    <mergeCell ref="I10:J10"/>
    <mergeCell ref="G11:H11"/>
    <mergeCell ref="I11:J11"/>
    <mergeCell ref="D110:G110"/>
    <mergeCell ref="B156:J156"/>
    <mergeCell ref="B164:J164"/>
    <mergeCell ref="B163:J163"/>
    <mergeCell ref="B160:J160"/>
    <mergeCell ref="B158:J159"/>
    <mergeCell ref="B161:J162"/>
  </mergeCells>
  <phoneticPr fontId="12" type="noConversion"/>
  <conditionalFormatting sqref="B13:J13 B14 B15:J67 H110:J147 B124:G147 C148:G150 B78:J86 B148:B152 I148:J152 C151:H152">
    <cfRule type="expression" dxfId="12" priority="10">
      <formula>LEN($B13)=1</formula>
    </cfRule>
  </conditionalFormatting>
  <conditionalFormatting sqref="K154:M156 E153:M153">
    <cfRule type="expression" dxfId="11" priority="21">
      <formula>LEN($E153)=1</formula>
    </cfRule>
  </conditionalFormatting>
  <conditionalFormatting sqref="C14:J14">
    <cfRule type="expression" dxfId="10" priority="9">
      <formula>LEN($B14)=1</formula>
    </cfRule>
  </conditionalFormatting>
  <conditionalFormatting sqref="B105:G106 H105:H109 C107:G107 C108:C109 E108:G109 E119:G123 H148:H150 B107:B109 B110:G118 B119:C123">
    <cfRule type="expression" dxfId="9" priority="8">
      <formula>LEN($B105)=1</formula>
    </cfRule>
  </conditionalFormatting>
  <conditionalFormatting sqref="I101:J109 B87:J100 B101:H104">
    <cfRule type="expression" dxfId="8" priority="7">
      <formula>LEN($B87)=1</formula>
    </cfRule>
  </conditionalFormatting>
  <conditionalFormatting sqref="D109">
    <cfRule type="expression" dxfId="7" priority="6">
      <formula>LEN($B109)=1</formula>
    </cfRule>
  </conditionalFormatting>
  <conditionalFormatting sqref="B154:J155">
    <cfRule type="expression" dxfId="6" priority="4">
      <formula>LEN($B154)=1</formula>
    </cfRule>
  </conditionalFormatting>
  <conditionalFormatting sqref="B68:J77">
    <cfRule type="expression" dxfId="5" priority="2">
      <formula>LEN($B68)=1</formula>
    </cfRule>
  </conditionalFormatting>
  <pageMargins left="0.51181102362204722" right="0" top="0.59055118110236227" bottom="0.19685039370078741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4FF7C-80C6-4A17-B339-5226E4203B04}">
  <dimension ref="A1:K18"/>
  <sheetViews>
    <sheetView topLeftCell="A10" workbookViewId="0">
      <selection activeCell="A4" sqref="A4:B4"/>
    </sheetView>
  </sheetViews>
  <sheetFormatPr defaultRowHeight="12.75" x14ac:dyDescent="0.2"/>
  <cols>
    <col min="1" max="1" width="10.7109375" style="110" customWidth="1"/>
    <col min="2" max="2" width="33.7109375" style="110" customWidth="1"/>
    <col min="3" max="3" width="12.7109375" style="110" customWidth="1"/>
    <col min="4" max="4" width="14.42578125" style="110" customWidth="1"/>
    <col min="5" max="5" width="14.5703125" style="110" customWidth="1"/>
    <col min="6" max="6" width="14" style="110" customWidth="1"/>
    <col min="7" max="7" width="13.28515625" style="110" customWidth="1"/>
    <col min="8" max="8" width="15" style="110" customWidth="1"/>
    <col min="9" max="9" width="15.5703125" style="110" customWidth="1"/>
    <col min="10" max="10" width="14.5703125" style="110" customWidth="1"/>
    <col min="11" max="11" width="14.7109375" style="110" customWidth="1"/>
    <col min="12" max="255" width="9.140625" style="110"/>
    <col min="256" max="256" width="5.42578125" style="110" bestFit="1" customWidth="1"/>
    <col min="257" max="257" width="13.28515625" style="110" customWidth="1"/>
    <col min="258" max="258" width="103.7109375" style="110" customWidth="1"/>
    <col min="259" max="259" width="7.7109375" style="110" customWidth="1"/>
    <col min="260" max="260" width="9.28515625" style="110" customWidth="1"/>
    <col min="261" max="262" width="12.28515625" style="110" customWidth="1"/>
    <col min="263" max="263" width="14.5703125" style="110" customWidth="1"/>
    <col min="264" max="511" width="9.140625" style="110"/>
    <col min="512" max="512" width="5.42578125" style="110" bestFit="1" customWidth="1"/>
    <col min="513" max="513" width="13.28515625" style="110" customWidth="1"/>
    <col min="514" max="514" width="103.7109375" style="110" customWidth="1"/>
    <col min="515" max="515" width="7.7109375" style="110" customWidth="1"/>
    <col min="516" max="516" width="9.28515625" style="110" customWidth="1"/>
    <col min="517" max="518" width="12.28515625" style="110" customWidth="1"/>
    <col min="519" max="519" width="14.5703125" style="110" customWidth="1"/>
    <col min="520" max="767" width="9.140625" style="110"/>
    <col min="768" max="768" width="5.42578125" style="110" bestFit="1" customWidth="1"/>
    <col min="769" max="769" width="13.28515625" style="110" customWidth="1"/>
    <col min="770" max="770" width="103.7109375" style="110" customWidth="1"/>
    <col min="771" max="771" width="7.7109375" style="110" customWidth="1"/>
    <col min="772" max="772" width="9.28515625" style="110" customWidth="1"/>
    <col min="773" max="774" width="12.28515625" style="110" customWidth="1"/>
    <col min="775" max="775" width="14.5703125" style="110" customWidth="1"/>
    <col min="776" max="1023" width="9.140625" style="110"/>
    <col min="1024" max="1024" width="5.42578125" style="110" bestFit="1" customWidth="1"/>
    <col min="1025" max="1025" width="13.28515625" style="110" customWidth="1"/>
    <col min="1026" max="1026" width="103.7109375" style="110" customWidth="1"/>
    <col min="1027" max="1027" width="7.7109375" style="110" customWidth="1"/>
    <col min="1028" max="1028" width="9.28515625" style="110" customWidth="1"/>
    <col min="1029" max="1030" width="12.28515625" style="110" customWidth="1"/>
    <col min="1031" max="1031" width="14.5703125" style="110" customWidth="1"/>
    <col min="1032" max="1279" width="9.140625" style="110"/>
    <col min="1280" max="1280" width="5.42578125" style="110" bestFit="1" customWidth="1"/>
    <col min="1281" max="1281" width="13.28515625" style="110" customWidth="1"/>
    <col min="1282" max="1282" width="103.7109375" style="110" customWidth="1"/>
    <col min="1283" max="1283" width="7.7109375" style="110" customWidth="1"/>
    <col min="1284" max="1284" width="9.28515625" style="110" customWidth="1"/>
    <col min="1285" max="1286" width="12.28515625" style="110" customWidth="1"/>
    <col min="1287" max="1287" width="14.5703125" style="110" customWidth="1"/>
    <col min="1288" max="1535" width="9.140625" style="110"/>
    <col min="1536" max="1536" width="5.42578125" style="110" bestFit="1" customWidth="1"/>
    <col min="1537" max="1537" width="13.28515625" style="110" customWidth="1"/>
    <col min="1538" max="1538" width="103.7109375" style="110" customWidth="1"/>
    <col min="1539" max="1539" width="7.7109375" style="110" customWidth="1"/>
    <col min="1540" max="1540" width="9.28515625" style="110" customWidth="1"/>
    <col min="1541" max="1542" width="12.28515625" style="110" customWidth="1"/>
    <col min="1543" max="1543" width="14.5703125" style="110" customWidth="1"/>
    <col min="1544" max="1791" width="9.140625" style="110"/>
    <col min="1792" max="1792" width="5.42578125" style="110" bestFit="1" customWidth="1"/>
    <col min="1793" max="1793" width="13.28515625" style="110" customWidth="1"/>
    <col min="1794" max="1794" width="103.7109375" style="110" customWidth="1"/>
    <col min="1795" max="1795" width="7.7109375" style="110" customWidth="1"/>
    <col min="1796" max="1796" width="9.28515625" style="110" customWidth="1"/>
    <col min="1797" max="1798" width="12.28515625" style="110" customWidth="1"/>
    <col min="1799" max="1799" width="14.5703125" style="110" customWidth="1"/>
    <col min="1800" max="2047" width="9.140625" style="110"/>
    <col min="2048" max="2048" width="5.42578125" style="110" bestFit="1" customWidth="1"/>
    <col min="2049" max="2049" width="13.28515625" style="110" customWidth="1"/>
    <col min="2050" max="2050" width="103.7109375" style="110" customWidth="1"/>
    <col min="2051" max="2051" width="7.7109375" style="110" customWidth="1"/>
    <col min="2052" max="2052" width="9.28515625" style="110" customWidth="1"/>
    <col min="2053" max="2054" width="12.28515625" style="110" customWidth="1"/>
    <col min="2055" max="2055" width="14.5703125" style="110" customWidth="1"/>
    <col min="2056" max="2303" width="9.140625" style="110"/>
    <col min="2304" max="2304" width="5.42578125" style="110" bestFit="1" customWidth="1"/>
    <col min="2305" max="2305" width="13.28515625" style="110" customWidth="1"/>
    <col min="2306" max="2306" width="103.7109375" style="110" customWidth="1"/>
    <col min="2307" max="2307" width="7.7109375" style="110" customWidth="1"/>
    <col min="2308" max="2308" width="9.28515625" style="110" customWidth="1"/>
    <col min="2309" max="2310" width="12.28515625" style="110" customWidth="1"/>
    <col min="2311" max="2311" width="14.5703125" style="110" customWidth="1"/>
    <col min="2312" max="2559" width="9.140625" style="110"/>
    <col min="2560" max="2560" width="5.42578125" style="110" bestFit="1" customWidth="1"/>
    <col min="2561" max="2561" width="13.28515625" style="110" customWidth="1"/>
    <col min="2562" max="2562" width="103.7109375" style="110" customWidth="1"/>
    <col min="2563" max="2563" width="7.7109375" style="110" customWidth="1"/>
    <col min="2564" max="2564" width="9.28515625" style="110" customWidth="1"/>
    <col min="2565" max="2566" width="12.28515625" style="110" customWidth="1"/>
    <col min="2567" max="2567" width="14.5703125" style="110" customWidth="1"/>
    <col min="2568" max="2815" width="9.140625" style="110"/>
    <col min="2816" max="2816" width="5.42578125" style="110" bestFit="1" customWidth="1"/>
    <col min="2817" max="2817" width="13.28515625" style="110" customWidth="1"/>
    <col min="2818" max="2818" width="103.7109375" style="110" customWidth="1"/>
    <col min="2819" max="2819" width="7.7109375" style="110" customWidth="1"/>
    <col min="2820" max="2820" width="9.28515625" style="110" customWidth="1"/>
    <col min="2821" max="2822" width="12.28515625" style="110" customWidth="1"/>
    <col min="2823" max="2823" width="14.5703125" style="110" customWidth="1"/>
    <col min="2824" max="3071" width="9.140625" style="110"/>
    <col min="3072" max="3072" width="5.42578125" style="110" bestFit="1" customWidth="1"/>
    <col min="3073" max="3073" width="13.28515625" style="110" customWidth="1"/>
    <col min="3074" max="3074" width="103.7109375" style="110" customWidth="1"/>
    <col min="3075" max="3075" width="7.7109375" style="110" customWidth="1"/>
    <col min="3076" max="3076" width="9.28515625" style="110" customWidth="1"/>
    <col min="3077" max="3078" width="12.28515625" style="110" customWidth="1"/>
    <col min="3079" max="3079" width="14.5703125" style="110" customWidth="1"/>
    <col min="3080" max="3327" width="9.140625" style="110"/>
    <col min="3328" max="3328" width="5.42578125" style="110" bestFit="1" customWidth="1"/>
    <col min="3329" max="3329" width="13.28515625" style="110" customWidth="1"/>
    <col min="3330" max="3330" width="103.7109375" style="110" customWidth="1"/>
    <col min="3331" max="3331" width="7.7109375" style="110" customWidth="1"/>
    <col min="3332" max="3332" width="9.28515625" style="110" customWidth="1"/>
    <col min="3333" max="3334" width="12.28515625" style="110" customWidth="1"/>
    <col min="3335" max="3335" width="14.5703125" style="110" customWidth="1"/>
    <col min="3336" max="3583" width="9.140625" style="110"/>
    <col min="3584" max="3584" width="5.42578125" style="110" bestFit="1" customWidth="1"/>
    <col min="3585" max="3585" width="13.28515625" style="110" customWidth="1"/>
    <col min="3586" max="3586" width="103.7109375" style="110" customWidth="1"/>
    <col min="3587" max="3587" width="7.7109375" style="110" customWidth="1"/>
    <col min="3588" max="3588" width="9.28515625" style="110" customWidth="1"/>
    <col min="3589" max="3590" width="12.28515625" style="110" customWidth="1"/>
    <col min="3591" max="3591" width="14.5703125" style="110" customWidth="1"/>
    <col min="3592" max="3839" width="9.140625" style="110"/>
    <col min="3840" max="3840" width="5.42578125" style="110" bestFit="1" customWidth="1"/>
    <col min="3841" max="3841" width="13.28515625" style="110" customWidth="1"/>
    <col min="3842" max="3842" width="103.7109375" style="110" customWidth="1"/>
    <col min="3843" max="3843" width="7.7109375" style="110" customWidth="1"/>
    <col min="3844" max="3844" width="9.28515625" style="110" customWidth="1"/>
    <col min="3845" max="3846" width="12.28515625" style="110" customWidth="1"/>
    <col min="3847" max="3847" width="14.5703125" style="110" customWidth="1"/>
    <col min="3848" max="4095" width="9.140625" style="110"/>
    <col min="4096" max="4096" width="5.42578125" style="110" bestFit="1" customWidth="1"/>
    <col min="4097" max="4097" width="13.28515625" style="110" customWidth="1"/>
    <col min="4098" max="4098" width="103.7109375" style="110" customWidth="1"/>
    <col min="4099" max="4099" width="7.7109375" style="110" customWidth="1"/>
    <col min="4100" max="4100" width="9.28515625" style="110" customWidth="1"/>
    <col min="4101" max="4102" width="12.28515625" style="110" customWidth="1"/>
    <col min="4103" max="4103" width="14.5703125" style="110" customWidth="1"/>
    <col min="4104" max="4351" width="9.140625" style="110"/>
    <col min="4352" max="4352" width="5.42578125" style="110" bestFit="1" customWidth="1"/>
    <col min="4353" max="4353" width="13.28515625" style="110" customWidth="1"/>
    <col min="4354" max="4354" width="103.7109375" style="110" customWidth="1"/>
    <col min="4355" max="4355" width="7.7109375" style="110" customWidth="1"/>
    <col min="4356" max="4356" width="9.28515625" style="110" customWidth="1"/>
    <col min="4357" max="4358" width="12.28515625" style="110" customWidth="1"/>
    <col min="4359" max="4359" width="14.5703125" style="110" customWidth="1"/>
    <col min="4360" max="4607" width="9.140625" style="110"/>
    <col min="4608" max="4608" width="5.42578125" style="110" bestFit="1" customWidth="1"/>
    <col min="4609" max="4609" width="13.28515625" style="110" customWidth="1"/>
    <col min="4610" max="4610" width="103.7109375" style="110" customWidth="1"/>
    <col min="4611" max="4611" width="7.7109375" style="110" customWidth="1"/>
    <col min="4612" max="4612" width="9.28515625" style="110" customWidth="1"/>
    <col min="4613" max="4614" width="12.28515625" style="110" customWidth="1"/>
    <col min="4615" max="4615" width="14.5703125" style="110" customWidth="1"/>
    <col min="4616" max="4863" width="9.140625" style="110"/>
    <col min="4864" max="4864" width="5.42578125" style="110" bestFit="1" customWidth="1"/>
    <col min="4865" max="4865" width="13.28515625" style="110" customWidth="1"/>
    <col min="4866" max="4866" width="103.7109375" style="110" customWidth="1"/>
    <col min="4867" max="4867" width="7.7109375" style="110" customWidth="1"/>
    <col min="4868" max="4868" width="9.28515625" style="110" customWidth="1"/>
    <col min="4869" max="4870" width="12.28515625" style="110" customWidth="1"/>
    <col min="4871" max="4871" width="14.5703125" style="110" customWidth="1"/>
    <col min="4872" max="5119" width="9.140625" style="110"/>
    <col min="5120" max="5120" width="5.42578125" style="110" bestFit="1" customWidth="1"/>
    <col min="5121" max="5121" width="13.28515625" style="110" customWidth="1"/>
    <col min="5122" max="5122" width="103.7109375" style="110" customWidth="1"/>
    <col min="5123" max="5123" width="7.7109375" style="110" customWidth="1"/>
    <col min="5124" max="5124" width="9.28515625" style="110" customWidth="1"/>
    <col min="5125" max="5126" width="12.28515625" style="110" customWidth="1"/>
    <col min="5127" max="5127" width="14.5703125" style="110" customWidth="1"/>
    <col min="5128" max="5375" width="9.140625" style="110"/>
    <col min="5376" max="5376" width="5.42578125" style="110" bestFit="1" customWidth="1"/>
    <col min="5377" max="5377" width="13.28515625" style="110" customWidth="1"/>
    <col min="5378" max="5378" width="103.7109375" style="110" customWidth="1"/>
    <col min="5379" max="5379" width="7.7109375" style="110" customWidth="1"/>
    <col min="5380" max="5380" width="9.28515625" style="110" customWidth="1"/>
    <col min="5381" max="5382" width="12.28515625" style="110" customWidth="1"/>
    <col min="5383" max="5383" width="14.5703125" style="110" customWidth="1"/>
    <col min="5384" max="5631" width="9.140625" style="110"/>
    <col min="5632" max="5632" width="5.42578125" style="110" bestFit="1" customWidth="1"/>
    <col min="5633" max="5633" width="13.28515625" style="110" customWidth="1"/>
    <col min="5634" max="5634" width="103.7109375" style="110" customWidth="1"/>
    <col min="5635" max="5635" width="7.7109375" style="110" customWidth="1"/>
    <col min="5636" max="5636" width="9.28515625" style="110" customWidth="1"/>
    <col min="5637" max="5638" width="12.28515625" style="110" customWidth="1"/>
    <col min="5639" max="5639" width="14.5703125" style="110" customWidth="1"/>
    <col min="5640" max="5887" width="9.140625" style="110"/>
    <col min="5888" max="5888" width="5.42578125" style="110" bestFit="1" customWidth="1"/>
    <col min="5889" max="5889" width="13.28515625" style="110" customWidth="1"/>
    <col min="5890" max="5890" width="103.7109375" style="110" customWidth="1"/>
    <col min="5891" max="5891" width="7.7109375" style="110" customWidth="1"/>
    <col min="5892" max="5892" width="9.28515625" style="110" customWidth="1"/>
    <col min="5893" max="5894" width="12.28515625" style="110" customWidth="1"/>
    <col min="5895" max="5895" width="14.5703125" style="110" customWidth="1"/>
    <col min="5896" max="6143" width="9.140625" style="110"/>
    <col min="6144" max="6144" width="5.42578125" style="110" bestFit="1" customWidth="1"/>
    <col min="6145" max="6145" width="13.28515625" style="110" customWidth="1"/>
    <col min="6146" max="6146" width="103.7109375" style="110" customWidth="1"/>
    <col min="6147" max="6147" width="7.7109375" style="110" customWidth="1"/>
    <col min="6148" max="6148" width="9.28515625" style="110" customWidth="1"/>
    <col min="6149" max="6150" width="12.28515625" style="110" customWidth="1"/>
    <col min="6151" max="6151" width="14.5703125" style="110" customWidth="1"/>
    <col min="6152" max="6399" width="9.140625" style="110"/>
    <col min="6400" max="6400" width="5.42578125" style="110" bestFit="1" customWidth="1"/>
    <col min="6401" max="6401" width="13.28515625" style="110" customWidth="1"/>
    <col min="6402" max="6402" width="103.7109375" style="110" customWidth="1"/>
    <col min="6403" max="6403" width="7.7109375" style="110" customWidth="1"/>
    <col min="6404" max="6404" width="9.28515625" style="110" customWidth="1"/>
    <col min="6405" max="6406" width="12.28515625" style="110" customWidth="1"/>
    <col min="6407" max="6407" width="14.5703125" style="110" customWidth="1"/>
    <col min="6408" max="6655" width="9.140625" style="110"/>
    <col min="6656" max="6656" width="5.42578125" style="110" bestFit="1" customWidth="1"/>
    <col min="6657" max="6657" width="13.28515625" style="110" customWidth="1"/>
    <col min="6658" max="6658" width="103.7109375" style="110" customWidth="1"/>
    <col min="6659" max="6659" width="7.7109375" style="110" customWidth="1"/>
    <col min="6660" max="6660" width="9.28515625" style="110" customWidth="1"/>
    <col min="6661" max="6662" width="12.28515625" style="110" customWidth="1"/>
    <col min="6663" max="6663" width="14.5703125" style="110" customWidth="1"/>
    <col min="6664" max="6911" width="9.140625" style="110"/>
    <col min="6912" max="6912" width="5.42578125" style="110" bestFit="1" customWidth="1"/>
    <col min="6913" max="6913" width="13.28515625" style="110" customWidth="1"/>
    <col min="6914" max="6914" width="103.7109375" style="110" customWidth="1"/>
    <col min="6915" max="6915" width="7.7109375" style="110" customWidth="1"/>
    <col min="6916" max="6916" width="9.28515625" style="110" customWidth="1"/>
    <col min="6917" max="6918" width="12.28515625" style="110" customWidth="1"/>
    <col min="6919" max="6919" width="14.5703125" style="110" customWidth="1"/>
    <col min="6920" max="7167" width="9.140625" style="110"/>
    <col min="7168" max="7168" width="5.42578125" style="110" bestFit="1" customWidth="1"/>
    <col min="7169" max="7169" width="13.28515625" style="110" customWidth="1"/>
    <col min="7170" max="7170" width="103.7109375" style="110" customWidth="1"/>
    <col min="7171" max="7171" width="7.7109375" style="110" customWidth="1"/>
    <col min="7172" max="7172" width="9.28515625" style="110" customWidth="1"/>
    <col min="7173" max="7174" width="12.28515625" style="110" customWidth="1"/>
    <col min="7175" max="7175" width="14.5703125" style="110" customWidth="1"/>
    <col min="7176" max="7423" width="9.140625" style="110"/>
    <col min="7424" max="7424" width="5.42578125" style="110" bestFit="1" customWidth="1"/>
    <col min="7425" max="7425" width="13.28515625" style="110" customWidth="1"/>
    <col min="7426" max="7426" width="103.7109375" style="110" customWidth="1"/>
    <col min="7427" max="7427" width="7.7109375" style="110" customWidth="1"/>
    <col min="7428" max="7428" width="9.28515625" style="110" customWidth="1"/>
    <col min="7429" max="7430" width="12.28515625" style="110" customWidth="1"/>
    <col min="7431" max="7431" width="14.5703125" style="110" customWidth="1"/>
    <col min="7432" max="7679" width="9.140625" style="110"/>
    <col min="7680" max="7680" width="5.42578125" style="110" bestFit="1" customWidth="1"/>
    <col min="7681" max="7681" width="13.28515625" style="110" customWidth="1"/>
    <col min="7682" max="7682" width="103.7109375" style="110" customWidth="1"/>
    <col min="7683" max="7683" width="7.7109375" style="110" customWidth="1"/>
    <col min="7684" max="7684" width="9.28515625" style="110" customWidth="1"/>
    <col min="7685" max="7686" width="12.28515625" style="110" customWidth="1"/>
    <col min="7687" max="7687" width="14.5703125" style="110" customWidth="1"/>
    <col min="7688" max="7935" width="9.140625" style="110"/>
    <col min="7936" max="7936" width="5.42578125" style="110" bestFit="1" customWidth="1"/>
    <col min="7937" max="7937" width="13.28515625" style="110" customWidth="1"/>
    <col min="7938" max="7938" width="103.7109375" style="110" customWidth="1"/>
    <col min="7939" max="7939" width="7.7109375" style="110" customWidth="1"/>
    <col min="7940" max="7940" width="9.28515625" style="110" customWidth="1"/>
    <col min="7941" max="7942" width="12.28515625" style="110" customWidth="1"/>
    <col min="7943" max="7943" width="14.5703125" style="110" customWidth="1"/>
    <col min="7944" max="8191" width="9.140625" style="110"/>
    <col min="8192" max="8192" width="5.42578125" style="110" bestFit="1" customWidth="1"/>
    <col min="8193" max="8193" width="13.28515625" style="110" customWidth="1"/>
    <col min="8194" max="8194" width="103.7109375" style="110" customWidth="1"/>
    <col min="8195" max="8195" width="7.7109375" style="110" customWidth="1"/>
    <col min="8196" max="8196" width="9.28515625" style="110" customWidth="1"/>
    <col min="8197" max="8198" width="12.28515625" style="110" customWidth="1"/>
    <col min="8199" max="8199" width="14.5703125" style="110" customWidth="1"/>
    <col min="8200" max="8447" width="9.140625" style="110"/>
    <col min="8448" max="8448" width="5.42578125" style="110" bestFit="1" customWidth="1"/>
    <col min="8449" max="8449" width="13.28515625" style="110" customWidth="1"/>
    <col min="8450" max="8450" width="103.7109375" style="110" customWidth="1"/>
    <col min="8451" max="8451" width="7.7109375" style="110" customWidth="1"/>
    <col min="8452" max="8452" width="9.28515625" style="110" customWidth="1"/>
    <col min="8453" max="8454" width="12.28515625" style="110" customWidth="1"/>
    <col min="8455" max="8455" width="14.5703125" style="110" customWidth="1"/>
    <col min="8456" max="8703" width="9.140625" style="110"/>
    <col min="8704" max="8704" width="5.42578125" style="110" bestFit="1" customWidth="1"/>
    <col min="8705" max="8705" width="13.28515625" style="110" customWidth="1"/>
    <col min="8706" max="8706" width="103.7109375" style="110" customWidth="1"/>
    <col min="8707" max="8707" width="7.7109375" style="110" customWidth="1"/>
    <col min="8708" max="8708" width="9.28515625" style="110" customWidth="1"/>
    <col min="8709" max="8710" width="12.28515625" style="110" customWidth="1"/>
    <col min="8711" max="8711" width="14.5703125" style="110" customWidth="1"/>
    <col min="8712" max="8959" width="9.140625" style="110"/>
    <col min="8960" max="8960" width="5.42578125" style="110" bestFit="1" customWidth="1"/>
    <col min="8961" max="8961" width="13.28515625" style="110" customWidth="1"/>
    <col min="8962" max="8962" width="103.7109375" style="110" customWidth="1"/>
    <col min="8963" max="8963" width="7.7109375" style="110" customWidth="1"/>
    <col min="8964" max="8964" width="9.28515625" style="110" customWidth="1"/>
    <col min="8965" max="8966" width="12.28515625" style="110" customWidth="1"/>
    <col min="8967" max="8967" width="14.5703125" style="110" customWidth="1"/>
    <col min="8968" max="9215" width="9.140625" style="110"/>
    <col min="9216" max="9216" width="5.42578125" style="110" bestFit="1" customWidth="1"/>
    <col min="9217" max="9217" width="13.28515625" style="110" customWidth="1"/>
    <col min="9218" max="9218" width="103.7109375" style="110" customWidth="1"/>
    <col min="9219" max="9219" width="7.7109375" style="110" customWidth="1"/>
    <col min="9220" max="9220" width="9.28515625" style="110" customWidth="1"/>
    <col min="9221" max="9222" width="12.28515625" style="110" customWidth="1"/>
    <col min="9223" max="9223" width="14.5703125" style="110" customWidth="1"/>
    <col min="9224" max="9471" width="9.140625" style="110"/>
    <col min="9472" max="9472" width="5.42578125" style="110" bestFit="1" customWidth="1"/>
    <col min="9473" max="9473" width="13.28515625" style="110" customWidth="1"/>
    <col min="9474" max="9474" width="103.7109375" style="110" customWidth="1"/>
    <col min="9475" max="9475" width="7.7109375" style="110" customWidth="1"/>
    <col min="9476" max="9476" width="9.28515625" style="110" customWidth="1"/>
    <col min="9477" max="9478" width="12.28515625" style="110" customWidth="1"/>
    <col min="9479" max="9479" width="14.5703125" style="110" customWidth="1"/>
    <col min="9480" max="9727" width="9.140625" style="110"/>
    <col min="9728" max="9728" width="5.42578125" style="110" bestFit="1" customWidth="1"/>
    <col min="9729" max="9729" width="13.28515625" style="110" customWidth="1"/>
    <col min="9730" max="9730" width="103.7109375" style="110" customWidth="1"/>
    <col min="9731" max="9731" width="7.7109375" style="110" customWidth="1"/>
    <col min="9732" max="9732" width="9.28515625" style="110" customWidth="1"/>
    <col min="9733" max="9734" width="12.28515625" style="110" customWidth="1"/>
    <col min="9735" max="9735" width="14.5703125" style="110" customWidth="1"/>
    <col min="9736" max="9983" width="9.140625" style="110"/>
    <col min="9984" max="9984" width="5.42578125" style="110" bestFit="1" customWidth="1"/>
    <col min="9985" max="9985" width="13.28515625" style="110" customWidth="1"/>
    <col min="9986" max="9986" width="103.7109375" style="110" customWidth="1"/>
    <col min="9987" max="9987" width="7.7109375" style="110" customWidth="1"/>
    <col min="9988" max="9988" width="9.28515625" style="110" customWidth="1"/>
    <col min="9989" max="9990" width="12.28515625" style="110" customWidth="1"/>
    <col min="9991" max="9991" width="14.5703125" style="110" customWidth="1"/>
    <col min="9992" max="10239" width="9.140625" style="110"/>
    <col min="10240" max="10240" width="5.42578125" style="110" bestFit="1" customWidth="1"/>
    <col min="10241" max="10241" width="13.28515625" style="110" customWidth="1"/>
    <col min="10242" max="10242" width="103.7109375" style="110" customWidth="1"/>
    <col min="10243" max="10243" width="7.7109375" style="110" customWidth="1"/>
    <col min="10244" max="10244" width="9.28515625" style="110" customWidth="1"/>
    <col min="10245" max="10246" width="12.28515625" style="110" customWidth="1"/>
    <col min="10247" max="10247" width="14.5703125" style="110" customWidth="1"/>
    <col min="10248" max="10495" width="9.140625" style="110"/>
    <col min="10496" max="10496" width="5.42578125" style="110" bestFit="1" customWidth="1"/>
    <col min="10497" max="10497" width="13.28515625" style="110" customWidth="1"/>
    <col min="10498" max="10498" width="103.7109375" style="110" customWidth="1"/>
    <col min="10499" max="10499" width="7.7109375" style="110" customWidth="1"/>
    <col min="10500" max="10500" width="9.28515625" style="110" customWidth="1"/>
    <col min="10501" max="10502" width="12.28515625" style="110" customWidth="1"/>
    <col min="10503" max="10503" width="14.5703125" style="110" customWidth="1"/>
    <col min="10504" max="10751" width="9.140625" style="110"/>
    <col min="10752" max="10752" width="5.42578125" style="110" bestFit="1" customWidth="1"/>
    <col min="10753" max="10753" width="13.28515625" style="110" customWidth="1"/>
    <col min="10754" max="10754" width="103.7109375" style="110" customWidth="1"/>
    <col min="10755" max="10755" width="7.7109375" style="110" customWidth="1"/>
    <col min="10756" max="10756" width="9.28515625" style="110" customWidth="1"/>
    <col min="10757" max="10758" width="12.28515625" style="110" customWidth="1"/>
    <col min="10759" max="10759" width="14.5703125" style="110" customWidth="1"/>
    <col min="10760" max="11007" width="9.140625" style="110"/>
    <col min="11008" max="11008" width="5.42578125" style="110" bestFit="1" customWidth="1"/>
    <col min="11009" max="11009" width="13.28515625" style="110" customWidth="1"/>
    <col min="11010" max="11010" width="103.7109375" style="110" customWidth="1"/>
    <col min="11011" max="11011" width="7.7109375" style="110" customWidth="1"/>
    <col min="11012" max="11012" width="9.28515625" style="110" customWidth="1"/>
    <col min="11013" max="11014" width="12.28515625" style="110" customWidth="1"/>
    <col min="11015" max="11015" width="14.5703125" style="110" customWidth="1"/>
    <col min="11016" max="11263" width="9.140625" style="110"/>
    <col min="11264" max="11264" width="5.42578125" style="110" bestFit="1" customWidth="1"/>
    <col min="11265" max="11265" width="13.28515625" style="110" customWidth="1"/>
    <col min="11266" max="11266" width="103.7109375" style="110" customWidth="1"/>
    <col min="11267" max="11267" width="7.7109375" style="110" customWidth="1"/>
    <col min="11268" max="11268" width="9.28515625" style="110" customWidth="1"/>
    <col min="11269" max="11270" width="12.28515625" style="110" customWidth="1"/>
    <col min="11271" max="11271" width="14.5703125" style="110" customWidth="1"/>
    <col min="11272" max="11519" width="9.140625" style="110"/>
    <col min="11520" max="11520" width="5.42578125" style="110" bestFit="1" customWidth="1"/>
    <col min="11521" max="11521" width="13.28515625" style="110" customWidth="1"/>
    <col min="11522" max="11522" width="103.7109375" style="110" customWidth="1"/>
    <col min="11523" max="11523" width="7.7109375" style="110" customWidth="1"/>
    <col min="11524" max="11524" width="9.28515625" style="110" customWidth="1"/>
    <col min="11525" max="11526" width="12.28515625" style="110" customWidth="1"/>
    <col min="11527" max="11527" width="14.5703125" style="110" customWidth="1"/>
    <col min="11528" max="11775" width="9.140625" style="110"/>
    <col min="11776" max="11776" width="5.42578125" style="110" bestFit="1" customWidth="1"/>
    <col min="11777" max="11777" width="13.28515625" style="110" customWidth="1"/>
    <col min="11778" max="11778" width="103.7109375" style="110" customWidth="1"/>
    <col min="11779" max="11779" width="7.7109375" style="110" customWidth="1"/>
    <col min="11780" max="11780" width="9.28515625" style="110" customWidth="1"/>
    <col min="11781" max="11782" width="12.28515625" style="110" customWidth="1"/>
    <col min="11783" max="11783" width="14.5703125" style="110" customWidth="1"/>
    <col min="11784" max="12031" width="9.140625" style="110"/>
    <col min="12032" max="12032" width="5.42578125" style="110" bestFit="1" customWidth="1"/>
    <col min="12033" max="12033" width="13.28515625" style="110" customWidth="1"/>
    <col min="12034" max="12034" width="103.7109375" style="110" customWidth="1"/>
    <col min="12035" max="12035" width="7.7109375" style="110" customWidth="1"/>
    <col min="12036" max="12036" width="9.28515625" style="110" customWidth="1"/>
    <col min="12037" max="12038" width="12.28515625" style="110" customWidth="1"/>
    <col min="12039" max="12039" width="14.5703125" style="110" customWidth="1"/>
    <col min="12040" max="12287" width="9.140625" style="110"/>
    <col min="12288" max="12288" width="5.42578125" style="110" bestFit="1" customWidth="1"/>
    <col min="12289" max="12289" width="13.28515625" style="110" customWidth="1"/>
    <col min="12290" max="12290" width="103.7109375" style="110" customWidth="1"/>
    <col min="12291" max="12291" width="7.7109375" style="110" customWidth="1"/>
    <col min="12292" max="12292" width="9.28515625" style="110" customWidth="1"/>
    <col min="12293" max="12294" width="12.28515625" style="110" customWidth="1"/>
    <col min="12295" max="12295" width="14.5703125" style="110" customWidth="1"/>
    <col min="12296" max="12543" width="9.140625" style="110"/>
    <col min="12544" max="12544" width="5.42578125" style="110" bestFit="1" customWidth="1"/>
    <col min="12545" max="12545" width="13.28515625" style="110" customWidth="1"/>
    <col min="12546" max="12546" width="103.7109375" style="110" customWidth="1"/>
    <col min="12547" max="12547" width="7.7109375" style="110" customWidth="1"/>
    <col min="12548" max="12548" width="9.28515625" style="110" customWidth="1"/>
    <col min="12549" max="12550" width="12.28515625" style="110" customWidth="1"/>
    <col min="12551" max="12551" width="14.5703125" style="110" customWidth="1"/>
    <col min="12552" max="12799" width="9.140625" style="110"/>
    <col min="12800" max="12800" width="5.42578125" style="110" bestFit="1" customWidth="1"/>
    <col min="12801" max="12801" width="13.28515625" style="110" customWidth="1"/>
    <col min="12802" max="12802" width="103.7109375" style="110" customWidth="1"/>
    <col min="12803" max="12803" width="7.7109375" style="110" customWidth="1"/>
    <col min="12804" max="12804" width="9.28515625" style="110" customWidth="1"/>
    <col min="12805" max="12806" width="12.28515625" style="110" customWidth="1"/>
    <col min="12807" max="12807" width="14.5703125" style="110" customWidth="1"/>
    <col min="12808" max="13055" width="9.140625" style="110"/>
    <col min="13056" max="13056" width="5.42578125" style="110" bestFit="1" customWidth="1"/>
    <col min="13057" max="13057" width="13.28515625" style="110" customWidth="1"/>
    <col min="13058" max="13058" width="103.7109375" style="110" customWidth="1"/>
    <col min="13059" max="13059" width="7.7109375" style="110" customWidth="1"/>
    <col min="13060" max="13060" width="9.28515625" style="110" customWidth="1"/>
    <col min="13061" max="13062" width="12.28515625" style="110" customWidth="1"/>
    <col min="13063" max="13063" width="14.5703125" style="110" customWidth="1"/>
    <col min="13064" max="13311" width="9.140625" style="110"/>
    <col min="13312" max="13312" width="5.42578125" style="110" bestFit="1" customWidth="1"/>
    <col min="13313" max="13313" width="13.28515625" style="110" customWidth="1"/>
    <col min="13314" max="13314" width="103.7109375" style="110" customWidth="1"/>
    <col min="13315" max="13315" width="7.7109375" style="110" customWidth="1"/>
    <col min="13316" max="13316" width="9.28515625" style="110" customWidth="1"/>
    <col min="13317" max="13318" width="12.28515625" style="110" customWidth="1"/>
    <col min="13319" max="13319" width="14.5703125" style="110" customWidth="1"/>
    <col min="13320" max="13567" width="9.140625" style="110"/>
    <col min="13568" max="13568" width="5.42578125" style="110" bestFit="1" customWidth="1"/>
    <col min="13569" max="13569" width="13.28515625" style="110" customWidth="1"/>
    <col min="13570" max="13570" width="103.7109375" style="110" customWidth="1"/>
    <col min="13571" max="13571" width="7.7109375" style="110" customWidth="1"/>
    <col min="13572" max="13572" width="9.28515625" style="110" customWidth="1"/>
    <col min="13573" max="13574" width="12.28515625" style="110" customWidth="1"/>
    <col min="13575" max="13575" width="14.5703125" style="110" customWidth="1"/>
    <col min="13576" max="13823" width="9.140625" style="110"/>
    <col min="13824" max="13824" width="5.42578125" style="110" bestFit="1" customWidth="1"/>
    <col min="13825" max="13825" width="13.28515625" style="110" customWidth="1"/>
    <col min="13826" max="13826" width="103.7109375" style="110" customWidth="1"/>
    <col min="13827" max="13827" width="7.7109375" style="110" customWidth="1"/>
    <col min="13828" max="13828" width="9.28515625" style="110" customWidth="1"/>
    <col min="13829" max="13830" width="12.28515625" style="110" customWidth="1"/>
    <col min="13831" max="13831" width="14.5703125" style="110" customWidth="1"/>
    <col min="13832" max="14079" width="9.140625" style="110"/>
    <col min="14080" max="14080" width="5.42578125" style="110" bestFit="1" customWidth="1"/>
    <col min="14081" max="14081" width="13.28515625" style="110" customWidth="1"/>
    <col min="14082" max="14082" width="103.7109375" style="110" customWidth="1"/>
    <col min="14083" max="14083" width="7.7109375" style="110" customWidth="1"/>
    <col min="14084" max="14084" width="9.28515625" style="110" customWidth="1"/>
    <col min="14085" max="14086" width="12.28515625" style="110" customWidth="1"/>
    <col min="14087" max="14087" width="14.5703125" style="110" customWidth="1"/>
    <col min="14088" max="14335" width="9.140625" style="110"/>
    <col min="14336" max="14336" width="5.42578125" style="110" bestFit="1" customWidth="1"/>
    <col min="14337" max="14337" width="13.28515625" style="110" customWidth="1"/>
    <col min="14338" max="14338" width="103.7109375" style="110" customWidth="1"/>
    <col min="14339" max="14339" width="7.7109375" style="110" customWidth="1"/>
    <col min="14340" max="14340" width="9.28515625" style="110" customWidth="1"/>
    <col min="14341" max="14342" width="12.28515625" style="110" customWidth="1"/>
    <col min="14343" max="14343" width="14.5703125" style="110" customWidth="1"/>
    <col min="14344" max="14591" width="9.140625" style="110"/>
    <col min="14592" max="14592" width="5.42578125" style="110" bestFit="1" customWidth="1"/>
    <col min="14593" max="14593" width="13.28515625" style="110" customWidth="1"/>
    <col min="14594" max="14594" width="103.7109375" style="110" customWidth="1"/>
    <col min="14595" max="14595" width="7.7109375" style="110" customWidth="1"/>
    <col min="14596" max="14596" width="9.28515625" style="110" customWidth="1"/>
    <col min="14597" max="14598" width="12.28515625" style="110" customWidth="1"/>
    <col min="14599" max="14599" width="14.5703125" style="110" customWidth="1"/>
    <col min="14600" max="14847" width="9.140625" style="110"/>
    <col min="14848" max="14848" width="5.42578125" style="110" bestFit="1" customWidth="1"/>
    <col min="14849" max="14849" width="13.28515625" style="110" customWidth="1"/>
    <col min="14850" max="14850" width="103.7109375" style="110" customWidth="1"/>
    <col min="14851" max="14851" width="7.7109375" style="110" customWidth="1"/>
    <col min="14852" max="14852" width="9.28515625" style="110" customWidth="1"/>
    <col min="14853" max="14854" width="12.28515625" style="110" customWidth="1"/>
    <col min="14855" max="14855" width="14.5703125" style="110" customWidth="1"/>
    <col min="14856" max="15103" width="9.140625" style="110"/>
    <col min="15104" max="15104" width="5.42578125" style="110" bestFit="1" customWidth="1"/>
    <col min="15105" max="15105" width="13.28515625" style="110" customWidth="1"/>
    <col min="15106" max="15106" width="103.7109375" style="110" customWidth="1"/>
    <col min="15107" max="15107" width="7.7109375" style="110" customWidth="1"/>
    <col min="15108" max="15108" width="9.28515625" style="110" customWidth="1"/>
    <col min="15109" max="15110" width="12.28515625" style="110" customWidth="1"/>
    <col min="15111" max="15111" width="14.5703125" style="110" customWidth="1"/>
    <col min="15112" max="15359" width="9.140625" style="110"/>
    <col min="15360" max="15360" width="5.42578125" style="110" bestFit="1" customWidth="1"/>
    <col min="15361" max="15361" width="13.28515625" style="110" customWidth="1"/>
    <col min="15362" max="15362" width="103.7109375" style="110" customWidth="1"/>
    <col min="15363" max="15363" width="7.7109375" style="110" customWidth="1"/>
    <col min="15364" max="15364" width="9.28515625" style="110" customWidth="1"/>
    <col min="15365" max="15366" width="12.28515625" style="110" customWidth="1"/>
    <col min="15367" max="15367" width="14.5703125" style="110" customWidth="1"/>
    <col min="15368" max="15615" width="9.140625" style="110"/>
    <col min="15616" max="15616" width="5.42578125" style="110" bestFit="1" customWidth="1"/>
    <col min="15617" max="15617" width="13.28515625" style="110" customWidth="1"/>
    <col min="15618" max="15618" width="103.7109375" style="110" customWidth="1"/>
    <col min="15619" max="15619" width="7.7109375" style="110" customWidth="1"/>
    <col min="15620" max="15620" width="9.28515625" style="110" customWidth="1"/>
    <col min="15621" max="15622" width="12.28515625" style="110" customWidth="1"/>
    <col min="15623" max="15623" width="14.5703125" style="110" customWidth="1"/>
    <col min="15624" max="15871" width="9.140625" style="110"/>
    <col min="15872" max="15872" width="5.42578125" style="110" bestFit="1" customWidth="1"/>
    <col min="15873" max="15873" width="13.28515625" style="110" customWidth="1"/>
    <col min="15874" max="15874" width="103.7109375" style="110" customWidth="1"/>
    <col min="15875" max="15875" width="7.7109375" style="110" customWidth="1"/>
    <col min="15876" max="15876" width="9.28515625" style="110" customWidth="1"/>
    <col min="15877" max="15878" width="12.28515625" style="110" customWidth="1"/>
    <col min="15879" max="15879" width="14.5703125" style="110" customWidth="1"/>
    <col min="15880" max="16127" width="9.140625" style="110"/>
    <col min="16128" max="16128" width="5.42578125" style="110" bestFit="1" customWidth="1"/>
    <col min="16129" max="16129" width="13.28515625" style="110" customWidth="1"/>
    <col min="16130" max="16130" width="103.7109375" style="110" customWidth="1"/>
    <col min="16131" max="16131" width="7.7109375" style="110" customWidth="1"/>
    <col min="16132" max="16132" width="9.28515625" style="110" customWidth="1"/>
    <col min="16133" max="16134" width="12.28515625" style="110" customWidth="1"/>
    <col min="16135" max="16135" width="14.5703125" style="110" customWidth="1"/>
    <col min="16136" max="16384" width="9.140625" style="110"/>
  </cols>
  <sheetData>
    <row r="1" spans="1:11" ht="54" customHeight="1" thickBot="1" x14ac:dyDescent="0.25">
      <c r="A1" s="116"/>
      <c r="B1" s="220"/>
      <c r="C1" s="220"/>
      <c r="D1" s="220"/>
      <c r="E1" s="220"/>
      <c r="F1" s="220"/>
      <c r="G1" s="220"/>
      <c r="H1" s="220"/>
      <c r="I1" s="220"/>
      <c r="J1" s="220"/>
      <c r="K1" s="221"/>
    </row>
    <row r="2" spans="1:11" ht="33.75" customHeight="1" thickBot="1" x14ac:dyDescent="0.25">
      <c r="A2" s="218" t="s">
        <v>224</v>
      </c>
      <c r="B2" s="219"/>
      <c r="C2" s="219"/>
      <c r="D2" s="219"/>
      <c r="E2" s="219"/>
      <c r="F2" s="219"/>
      <c r="G2" s="219"/>
      <c r="H2" s="219"/>
      <c r="I2" s="219"/>
      <c r="J2" s="219"/>
      <c r="K2" s="115"/>
    </row>
    <row r="3" spans="1:11" ht="30" customHeight="1" x14ac:dyDescent="0.2">
      <c r="A3" s="225" t="s">
        <v>225</v>
      </c>
      <c r="B3" s="226"/>
      <c r="C3" s="235" t="s">
        <v>349</v>
      </c>
      <c r="D3" s="236"/>
      <c r="E3" s="236"/>
      <c r="F3" s="236"/>
      <c r="G3" s="117"/>
      <c r="H3" s="117"/>
      <c r="I3" s="236" t="s">
        <v>350</v>
      </c>
      <c r="J3" s="236"/>
      <c r="K3" s="237"/>
    </row>
    <row r="4" spans="1:11" ht="34.5" customHeight="1" thickBot="1" x14ac:dyDescent="0.25">
      <c r="A4" s="227" t="s">
        <v>371</v>
      </c>
      <c r="B4" s="228"/>
      <c r="C4" s="222" t="s">
        <v>237</v>
      </c>
      <c r="D4" s="223"/>
      <c r="E4" s="223"/>
      <c r="F4" s="223"/>
      <c r="G4" s="223"/>
      <c r="H4" s="223" t="s">
        <v>238</v>
      </c>
      <c r="I4" s="223"/>
      <c r="J4" s="223"/>
      <c r="K4" s="224"/>
    </row>
    <row r="5" spans="1:11" ht="32.25" customHeight="1" x14ac:dyDescent="0.2">
      <c r="A5" s="111" t="s">
        <v>2</v>
      </c>
      <c r="B5" s="112" t="s">
        <v>226</v>
      </c>
      <c r="C5" s="113" t="s">
        <v>227</v>
      </c>
      <c r="D5" s="113" t="s">
        <v>228</v>
      </c>
      <c r="E5" s="112" t="s">
        <v>229</v>
      </c>
      <c r="F5" s="112" t="s">
        <v>230</v>
      </c>
      <c r="G5" s="112" t="s">
        <v>231</v>
      </c>
      <c r="H5" s="112" t="s">
        <v>234</v>
      </c>
      <c r="I5" s="112" t="s">
        <v>235</v>
      </c>
      <c r="J5" s="112" t="s">
        <v>236</v>
      </c>
      <c r="K5" s="114" t="s">
        <v>11</v>
      </c>
    </row>
    <row r="6" spans="1:11" ht="18" customHeight="1" x14ac:dyDescent="0.2">
      <c r="A6" s="238">
        <v>1</v>
      </c>
      <c r="B6" s="240" t="s">
        <v>12</v>
      </c>
      <c r="C6" s="118" t="s">
        <v>232</v>
      </c>
      <c r="D6" s="126">
        <f>D7/D15</f>
        <v>8.9597006025588389E-3</v>
      </c>
      <c r="E6" s="127">
        <v>0.5</v>
      </c>
      <c r="F6" s="127">
        <v>0</v>
      </c>
      <c r="G6" s="127">
        <v>0</v>
      </c>
      <c r="H6" s="127">
        <v>0</v>
      </c>
      <c r="I6" s="127">
        <v>0</v>
      </c>
      <c r="J6" s="127">
        <v>0.5</v>
      </c>
      <c r="K6" s="131">
        <f>SUM(E6:J6)</f>
        <v>1</v>
      </c>
    </row>
    <row r="7" spans="1:11" ht="18" customHeight="1" x14ac:dyDescent="0.2">
      <c r="A7" s="239"/>
      <c r="B7" s="241"/>
      <c r="C7" s="118" t="s">
        <v>233</v>
      </c>
      <c r="D7" s="121">
        <f>'ORÇAMENTO ESCADARIA'!J13</f>
        <v>5637.25</v>
      </c>
      <c r="E7" s="128">
        <f>$D7*E6</f>
        <v>2818.625</v>
      </c>
      <c r="F7" s="128">
        <f t="shared" ref="F7:J7" si="0">$D7*F6</f>
        <v>0</v>
      </c>
      <c r="G7" s="128">
        <f t="shared" si="0"/>
        <v>0</v>
      </c>
      <c r="H7" s="128">
        <f t="shared" si="0"/>
        <v>0</v>
      </c>
      <c r="I7" s="128">
        <f t="shared" si="0"/>
        <v>0</v>
      </c>
      <c r="J7" s="128">
        <f t="shared" si="0"/>
        <v>2818.625</v>
      </c>
      <c r="K7" s="132">
        <f t="shared" ref="K7:K15" si="1">SUM(E7:J7)</f>
        <v>5637.25</v>
      </c>
    </row>
    <row r="8" spans="1:11" ht="18" customHeight="1" x14ac:dyDescent="0.2">
      <c r="A8" s="238">
        <v>2</v>
      </c>
      <c r="B8" s="242" t="str">
        <f>'ORÇAMENTO ESCADARIA'!D17</f>
        <v>REFORMA E CONSTRUÇÃO DA ESCADARIA DO CEMITÉRIO</v>
      </c>
      <c r="C8" s="118" t="s">
        <v>232</v>
      </c>
      <c r="D8" s="126">
        <f>D9/D15</f>
        <v>0.6998690148909914</v>
      </c>
      <c r="E8" s="127">
        <v>0.2</v>
      </c>
      <c r="F8" s="127">
        <v>0.2</v>
      </c>
      <c r="G8" s="127">
        <v>0.15</v>
      </c>
      <c r="H8" s="127">
        <v>0.15</v>
      </c>
      <c r="I8" s="127">
        <v>0.15</v>
      </c>
      <c r="J8" s="127">
        <v>0.15</v>
      </c>
      <c r="K8" s="131">
        <f t="shared" si="1"/>
        <v>1</v>
      </c>
    </row>
    <row r="9" spans="1:11" ht="18" customHeight="1" x14ac:dyDescent="0.2">
      <c r="A9" s="239"/>
      <c r="B9" s="243"/>
      <c r="C9" s="118" t="s">
        <v>233</v>
      </c>
      <c r="D9" s="121">
        <f>'ORÇAMENTO ESCADARIA'!J17</f>
        <v>440342.46</v>
      </c>
      <c r="E9" s="128">
        <f>$D9*E8</f>
        <v>88068.492000000013</v>
      </c>
      <c r="F9" s="128">
        <f t="shared" ref="F9:J9" si="2">$D9*F8</f>
        <v>88068.492000000013</v>
      </c>
      <c r="G9" s="128">
        <f t="shared" si="2"/>
        <v>66051.369000000006</v>
      </c>
      <c r="H9" s="128">
        <f t="shared" si="2"/>
        <v>66051.369000000006</v>
      </c>
      <c r="I9" s="128">
        <f t="shared" si="2"/>
        <v>66051.369000000006</v>
      </c>
      <c r="J9" s="128">
        <f t="shared" si="2"/>
        <v>66051.369000000006</v>
      </c>
      <c r="K9" s="132">
        <f t="shared" si="1"/>
        <v>440342.46000000008</v>
      </c>
    </row>
    <row r="10" spans="1:11" ht="18" customHeight="1" x14ac:dyDescent="0.2">
      <c r="A10" s="238">
        <v>3</v>
      </c>
      <c r="B10" s="240" t="str">
        <f>'ORÇAMENTO ESCADARIA'!D85</f>
        <v>REFORMA DA  CAPELA VELÓRIO</v>
      </c>
      <c r="C10" s="118" t="s">
        <v>232</v>
      </c>
      <c r="D10" s="126">
        <f>D11/D15</f>
        <v>0.28904946973782741</v>
      </c>
      <c r="E10" s="127">
        <v>0</v>
      </c>
      <c r="F10" s="127">
        <v>0.1</v>
      </c>
      <c r="G10" s="127">
        <v>0.2</v>
      </c>
      <c r="H10" s="127">
        <v>0.2</v>
      </c>
      <c r="I10" s="127">
        <v>0.2</v>
      </c>
      <c r="J10" s="127">
        <v>0.3</v>
      </c>
      <c r="K10" s="131">
        <f t="shared" si="1"/>
        <v>1</v>
      </c>
    </row>
    <row r="11" spans="1:11" ht="18" customHeight="1" x14ac:dyDescent="0.2">
      <c r="A11" s="239"/>
      <c r="B11" s="241"/>
      <c r="C11" s="118" t="s">
        <v>233</v>
      </c>
      <c r="D11" s="122">
        <f>'ORÇAMENTO ESCADARIA'!J85</f>
        <v>181863.67999999999</v>
      </c>
      <c r="E11" s="129">
        <f>$D11*E10</f>
        <v>0</v>
      </c>
      <c r="F11" s="129">
        <f t="shared" ref="F11:J11" si="3">$D11*F10</f>
        <v>18186.367999999999</v>
      </c>
      <c r="G11" s="129">
        <f t="shared" si="3"/>
        <v>36372.735999999997</v>
      </c>
      <c r="H11" s="129">
        <f t="shared" si="3"/>
        <v>36372.735999999997</v>
      </c>
      <c r="I11" s="129">
        <f t="shared" si="3"/>
        <v>36372.735999999997</v>
      </c>
      <c r="J11" s="129">
        <f t="shared" si="3"/>
        <v>54559.103999999999</v>
      </c>
      <c r="K11" s="132">
        <f t="shared" si="1"/>
        <v>181863.67999999999</v>
      </c>
    </row>
    <row r="12" spans="1:11" ht="18" customHeight="1" x14ac:dyDescent="0.2">
      <c r="A12" s="238">
        <v>5</v>
      </c>
      <c r="B12" s="240" t="str">
        <f>'ORÇAMENTO ESCADARIA'!D154</f>
        <v xml:space="preserve">LIMPEZA FINAL </v>
      </c>
      <c r="C12" s="118" t="s">
        <v>232</v>
      </c>
      <c r="D12" s="125">
        <f>D13/D15</f>
        <v>2.1218147686222978E-3</v>
      </c>
      <c r="E12" s="130">
        <v>0</v>
      </c>
      <c r="F12" s="130">
        <v>0</v>
      </c>
      <c r="G12" s="130">
        <v>0</v>
      </c>
      <c r="H12" s="130">
        <v>0</v>
      </c>
      <c r="I12" s="130">
        <v>0</v>
      </c>
      <c r="J12" s="130">
        <v>1</v>
      </c>
      <c r="K12" s="131">
        <f t="shared" si="1"/>
        <v>1</v>
      </c>
    </row>
    <row r="13" spans="1:11" ht="18" customHeight="1" x14ac:dyDescent="0.2">
      <c r="A13" s="239"/>
      <c r="B13" s="241"/>
      <c r="C13" s="118" t="s">
        <v>233</v>
      </c>
      <c r="D13" s="122">
        <f>'ORÇAMENTO ESCADARIA'!J154</f>
        <v>1335</v>
      </c>
      <c r="E13" s="129">
        <f>$D13*E12</f>
        <v>0</v>
      </c>
      <c r="F13" s="129">
        <f t="shared" ref="F13:J13" si="4">$D13*F12</f>
        <v>0</v>
      </c>
      <c r="G13" s="129">
        <f t="shared" si="4"/>
        <v>0</v>
      </c>
      <c r="H13" s="129">
        <f t="shared" si="4"/>
        <v>0</v>
      </c>
      <c r="I13" s="129">
        <f t="shared" si="4"/>
        <v>0</v>
      </c>
      <c r="J13" s="129">
        <f t="shared" si="4"/>
        <v>1335</v>
      </c>
      <c r="K13" s="132">
        <f t="shared" si="1"/>
        <v>1335</v>
      </c>
    </row>
    <row r="14" spans="1:11" ht="18" customHeight="1" x14ac:dyDescent="0.2">
      <c r="A14" s="244" t="s">
        <v>241</v>
      </c>
      <c r="B14" s="245"/>
      <c r="C14" s="119" t="s">
        <v>232</v>
      </c>
      <c r="D14" s="123">
        <f>D6+D8+D10+D12</f>
        <v>0.99999999999999989</v>
      </c>
      <c r="E14" s="133">
        <f>E15/D15</f>
        <v>0.14445365327947771</v>
      </c>
      <c r="F14" s="133">
        <f>F15/D15</f>
        <v>0.16887874995198104</v>
      </c>
      <c r="G14" s="133">
        <f>G15/D15</f>
        <v>0.16279024618121421</v>
      </c>
      <c r="H14" s="133">
        <f>H15/D15</f>
        <v>0.16279024618121421</v>
      </c>
      <c r="I14" s="133">
        <f>I15/D15</f>
        <v>0.16279024618121421</v>
      </c>
      <c r="J14" s="133">
        <f>J15/D15</f>
        <v>0.19829685822489865</v>
      </c>
      <c r="K14" s="131">
        <f t="shared" si="1"/>
        <v>0.99999999999999989</v>
      </c>
    </row>
    <row r="15" spans="1:11" ht="18" customHeight="1" x14ac:dyDescent="0.2">
      <c r="A15" s="244"/>
      <c r="B15" s="245"/>
      <c r="C15" s="119" t="s">
        <v>233</v>
      </c>
      <c r="D15" s="124">
        <f>D7+D9+D11+D13</f>
        <v>629178.39</v>
      </c>
      <c r="E15" s="120">
        <f>E7+E9+E11+E13</f>
        <v>90887.117000000013</v>
      </c>
      <c r="F15" s="120">
        <f>F7+F9+F11+F13</f>
        <v>106254.86000000002</v>
      </c>
      <c r="G15" s="120">
        <f>G11+G9</f>
        <v>102424.10500000001</v>
      </c>
      <c r="H15" s="120">
        <f>H7+H9+H11+H13</f>
        <v>102424.10500000001</v>
      </c>
      <c r="I15" s="120">
        <f>I7+I9+I11+I13</f>
        <v>102424.10500000001</v>
      </c>
      <c r="J15" s="120">
        <f>J7+J9+J11+J13</f>
        <v>124764.098</v>
      </c>
      <c r="K15" s="132">
        <f t="shared" si="1"/>
        <v>629178.39</v>
      </c>
    </row>
    <row r="16" spans="1:11" ht="15.95" customHeight="1" x14ac:dyDescent="0.2">
      <c r="A16" s="232"/>
      <c r="B16" s="233"/>
      <c r="C16" s="233"/>
      <c r="D16" s="233"/>
      <c r="E16" s="233"/>
      <c r="F16" s="233"/>
      <c r="G16" s="233"/>
      <c r="H16" s="233"/>
      <c r="I16" s="233"/>
      <c r="J16" s="233"/>
      <c r="K16" s="234"/>
    </row>
    <row r="17" spans="1:11" ht="25.5" customHeight="1" x14ac:dyDescent="0.2">
      <c r="A17" s="232"/>
      <c r="B17" s="233"/>
      <c r="C17" s="233"/>
      <c r="D17" s="233"/>
      <c r="E17" s="233"/>
      <c r="F17" s="233"/>
      <c r="G17" s="233"/>
      <c r="H17" s="233"/>
      <c r="I17" s="233"/>
      <c r="J17" s="233"/>
      <c r="K17" s="234"/>
    </row>
    <row r="18" spans="1:11" ht="48" customHeight="1" thickBot="1" x14ac:dyDescent="0.25">
      <c r="A18" s="231" t="s">
        <v>223</v>
      </c>
      <c r="B18" s="229"/>
      <c r="C18" s="229"/>
      <c r="D18" s="229"/>
      <c r="E18" s="229"/>
      <c r="F18" s="229" t="s">
        <v>243</v>
      </c>
      <c r="G18" s="229"/>
      <c r="H18" s="229"/>
      <c r="I18" s="229"/>
      <c r="J18" s="229"/>
      <c r="K18" s="230"/>
    </row>
  </sheetData>
  <mergeCells count="20">
    <mergeCell ref="F18:K18"/>
    <mergeCell ref="A18:E18"/>
    <mergeCell ref="A16:K17"/>
    <mergeCell ref="C3:F3"/>
    <mergeCell ref="I3:K3"/>
    <mergeCell ref="A8:A9"/>
    <mergeCell ref="A10:A11"/>
    <mergeCell ref="A12:A13"/>
    <mergeCell ref="B6:B7"/>
    <mergeCell ref="B8:B9"/>
    <mergeCell ref="B10:B11"/>
    <mergeCell ref="B12:B13"/>
    <mergeCell ref="A14:B15"/>
    <mergeCell ref="A6:A7"/>
    <mergeCell ref="A2:J2"/>
    <mergeCell ref="B1:K1"/>
    <mergeCell ref="C4:G4"/>
    <mergeCell ref="H4:K4"/>
    <mergeCell ref="A3:B3"/>
    <mergeCell ref="A4:B4"/>
  </mergeCells>
  <pageMargins left="0.51181102362204722" right="0" top="1.5748031496062993" bottom="0.3937007874015748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5B265-6474-4C23-B555-B84E9E90F620}">
  <dimension ref="A1:I41"/>
  <sheetViews>
    <sheetView workbookViewId="0">
      <selection activeCell="A8" sqref="A8:I8"/>
    </sheetView>
  </sheetViews>
  <sheetFormatPr defaultRowHeight="15" x14ac:dyDescent="0.25"/>
  <cols>
    <col min="1" max="1" width="31.28515625" customWidth="1"/>
    <col min="2" max="2" width="6" customWidth="1"/>
    <col min="3" max="3" width="6.140625" customWidth="1"/>
    <col min="4" max="4" width="6.7109375" customWidth="1"/>
    <col min="5" max="5" width="7.7109375" customWidth="1"/>
    <col min="6" max="6" width="6.28515625" customWidth="1"/>
    <col min="7" max="7" width="10.140625" customWidth="1"/>
    <col min="8" max="8" width="28.7109375" customWidth="1"/>
    <col min="9" max="9" width="13.85546875" customWidth="1"/>
  </cols>
  <sheetData>
    <row r="1" spans="1:9" x14ac:dyDescent="0.25">
      <c r="A1" s="65"/>
      <c r="B1" s="66"/>
      <c r="C1" s="66"/>
      <c r="D1" s="66"/>
      <c r="E1" s="66"/>
      <c r="F1" s="66"/>
      <c r="G1" s="66"/>
      <c r="H1" s="66"/>
      <c r="I1" s="67"/>
    </row>
    <row r="2" spans="1:9" x14ac:dyDescent="0.25">
      <c r="A2" s="278" t="s">
        <v>348</v>
      </c>
      <c r="B2" s="279"/>
      <c r="C2" s="279"/>
      <c r="D2" s="279"/>
      <c r="E2" s="279"/>
      <c r="F2" s="279"/>
      <c r="G2" s="279"/>
      <c r="H2" s="279"/>
      <c r="I2" s="280"/>
    </row>
    <row r="3" spans="1:9" x14ac:dyDescent="0.25">
      <c r="A3" s="281"/>
      <c r="B3" s="282"/>
      <c r="C3" s="282"/>
      <c r="D3" s="282"/>
      <c r="E3" s="282"/>
      <c r="F3" s="282"/>
      <c r="G3" s="282"/>
      <c r="H3" s="282"/>
      <c r="I3" s="283"/>
    </row>
    <row r="4" spans="1:9" ht="20.100000000000001" customHeight="1" x14ac:dyDescent="0.25">
      <c r="A4" s="284" t="s">
        <v>171</v>
      </c>
      <c r="B4" s="285"/>
      <c r="C4" s="285"/>
      <c r="D4" s="285"/>
      <c r="E4" s="285"/>
      <c r="F4" s="285"/>
      <c r="G4" s="285"/>
      <c r="H4" s="285"/>
      <c r="I4" s="286"/>
    </row>
    <row r="5" spans="1:9" ht="20.100000000000001" customHeight="1" x14ac:dyDescent="0.25">
      <c r="A5" s="68" t="s">
        <v>172</v>
      </c>
      <c r="B5" s="69"/>
      <c r="C5" s="69"/>
      <c r="D5" s="69"/>
      <c r="E5" s="69"/>
      <c r="F5" s="69"/>
      <c r="G5" s="69"/>
      <c r="H5" s="69"/>
      <c r="I5" s="70"/>
    </row>
    <row r="6" spans="1:9" ht="20.100000000000001" customHeight="1" x14ac:dyDescent="0.25">
      <c r="A6" s="287" t="s">
        <v>173</v>
      </c>
      <c r="B6" s="288"/>
      <c r="C6" s="288"/>
      <c r="D6" s="288"/>
      <c r="E6" s="288"/>
      <c r="F6" s="288"/>
      <c r="G6" s="288"/>
      <c r="H6" s="288"/>
      <c r="I6" s="289"/>
    </row>
    <row r="7" spans="1:9" ht="20.100000000000001" customHeight="1" x14ac:dyDescent="0.25">
      <c r="A7" s="68" t="s">
        <v>174</v>
      </c>
      <c r="B7" s="69"/>
      <c r="C7" s="69"/>
      <c r="D7" s="69"/>
      <c r="E7" s="71"/>
      <c r="F7" s="71"/>
      <c r="G7" s="71"/>
      <c r="H7" s="71"/>
      <c r="I7" s="70"/>
    </row>
    <row r="8" spans="1:9" ht="20.100000000000001" customHeight="1" x14ac:dyDescent="0.25">
      <c r="A8" s="287" t="s">
        <v>372</v>
      </c>
      <c r="B8" s="288"/>
      <c r="C8" s="288"/>
      <c r="D8" s="288"/>
      <c r="E8" s="288"/>
      <c r="F8" s="288"/>
      <c r="G8" s="288"/>
      <c r="H8" s="288"/>
      <c r="I8" s="289"/>
    </row>
    <row r="9" spans="1:9" ht="20.100000000000001" customHeight="1" x14ac:dyDescent="0.25">
      <c r="A9" s="68" t="s">
        <v>175</v>
      </c>
      <c r="I9" s="72" t="s">
        <v>176</v>
      </c>
    </row>
    <row r="10" spans="1:9" ht="20.100000000000001" customHeight="1" x14ac:dyDescent="0.25">
      <c r="A10" s="287" t="s">
        <v>173</v>
      </c>
      <c r="B10" s="288"/>
      <c r="C10" s="288"/>
      <c r="D10" s="288"/>
      <c r="E10" s="288"/>
      <c r="F10" s="288"/>
      <c r="G10" s="288"/>
      <c r="H10" s="73"/>
      <c r="I10" s="74" t="s">
        <v>177</v>
      </c>
    </row>
    <row r="11" spans="1:9" ht="20.100000000000001" customHeight="1" x14ac:dyDescent="0.25">
      <c r="A11" s="75" t="s">
        <v>178</v>
      </c>
      <c r="I11" s="72"/>
    </row>
    <row r="12" spans="1:9" x14ac:dyDescent="0.25">
      <c r="A12" s="287"/>
      <c r="B12" s="288"/>
      <c r="C12" s="288"/>
      <c r="D12" s="288"/>
      <c r="E12" s="288"/>
      <c r="F12" s="288"/>
      <c r="G12" s="288"/>
      <c r="H12" s="288"/>
      <c r="I12" s="289"/>
    </row>
    <row r="13" spans="1:9" x14ac:dyDescent="0.25">
      <c r="A13" s="76"/>
      <c r="I13" s="72"/>
    </row>
    <row r="14" spans="1:9" x14ac:dyDescent="0.25">
      <c r="A14" s="290" t="s">
        <v>179</v>
      </c>
      <c r="B14" s="291"/>
      <c r="C14" s="291"/>
      <c r="D14" s="291"/>
      <c r="E14" s="291"/>
      <c r="F14" s="291"/>
      <c r="G14" s="291"/>
      <c r="H14" s="291" t="s">
        <v>180</v>
      </c>
      <c r="I14" s="292"/>
    </row>
    <row r="15" spans="1:9" ht="20.100000000000001" customHeight="1" x14ac:dyDescent="0.25">
      <c r="A15" s="77" t="s">
        <v>181</v>
      </c>
      <c r="B15" s="293" t="s">
        <v>182</v>
      </c>
      <c r="C15" s="294"/>
      <c r="D15" s="294"/>
      <c r="E15" s="294"/>
      <c r="F15" s="294"/>
      <c r="G15" s="295"/>
      <c r="H15" s="299" t="s">
        <v>183</v>
      </c>
      <c r="I15" s="300"/>
    </row>
    <row r="16" spans="1:9" ht="20.100000000000001" customHeight="1" x14ac:dyDescent="0.25">
      <c r="A16" s="78"/>
      <c r="B16" s="296"/>
      <c r="C16" s="297"/>
      <c r="D16" s="297"/>
      <c r="E16" s="297"/>
      <c r="F16" s="297"/>
      <c r="G16" s="298"/>
      <c r="H16" s="301"/>
      <c r="I16" s="302"/>
    </row>
    <row r="17" spans="1:9" ht="20.100000000000001" customHeight="1" x14ac:dyDescent="0.25">
      <c r="A17" s="79" t="s">
        <v>184</v>
      </c>
      <c r="B17" s="80" t="s">
        <v>185</v>
      </c>
      <c r="C17" s="276">
        <v>0.03</v>
      </c>
      <c r="D17" s="276"/>
      <c r="E17" s="81" t="s">
        <v>186</v>
      </c>
      <c r="F17" s="276">
        <v>4.6699999999999998E-2</v>
      </c>
      <c r="G17" s="277"/>
      <c r="H17" s="82" t="s">
        <v>184</v>
      </c>
      <c r="I17" s="83">
        <v>0.03</v>
      </c>
    </row>
    <row r="18" spans="1:9" ht="20.100000000000001" customHeight="1" x14ac:dyDescent="0.25">
      <c r="A18" s="84" t="s">
        <v>187</v>
      </c>
      <c r="B18" s="85" t="s">
        <v>185</v>
      </c>
      <c r="C18" s="266">
        <v>3.0000000000000001E-3</v>
      </c>
      <c r="D18" s="266"/>
      <c r="E18" s="86" t="s">
        <v>186</v>
      </c>
      <c r="F18" s="266">
        <v>7.4000000000000003E-3</v>
      </c>
      <c r="G18" s="267"/>
      <c r="H18" s="87" t="s">
        <v>187</v>
      </c>
      <c r="I18" s="83">
        <v>3.0000000000000001E-3</v>
      </c>
    </row>
    <row r="19" spans="1:9" ht="20.100000000000001" customHeight="1" x14ac:dyDescent="0.25">
      <c r="A19" s="84" t="s">
        <v>188</v>
      </c>
      <c r="B19" s="85" t="s">
        <v>185</v>
      </c>
      <c r="C19" s="266">
        <v>4.0000000000000001E-3</v>
      </c>
      <c r="D19" s="266"/>
      <c r="E19" s="86" t="s">
        <v>186</v>
      </c>
      <c r="F19" s="266">
        <v>9.7000000000000003E-3</v>
      </c>
      <c r="G19" s="267"/>
      <c r="H19" s="87" t="s">
        <v>188</v>
      </c>
      <c r="I19" s="83">
        <v>4.0000000000000001E-3</v>
      </c>
    </row>
    <row r="20" spans="1:9" ht="20.100000000000001" customHeight="1" x14ac:dyDescent="0.25">
      <c r="A20" s="84" t="s">
        <v>189</v>
      </c>
      <c r="B20" s="85" t="s">
        <v>185</v>
      </c>
      <c r="C20" s="266">
        <v>7.9000000000000008E-3</v>
      </c>
      <c r="D20" s="266"/>
      <c r="E20" s="86" t="s">
        <v>186</v>
      </c>
      <c r="F20" s="266">
        <v>1.21E-2</v>
      </c>
      <c r="G20" s="267"/>
      <c r="H20" s="87" t="s">
        <v>189</v>
      </c>
      <c r="I20" s="83">
        <v>7.9000000000000008E-3</v>
      </c>
    </row>
    <row r="21" spans="1:9" ht="20.100000000000001" customHeight="1" x14ac:dyDescent="0.25">
      <c r="A21" s="84" t="s">
        <v>190</v>
      </c>
      <c r="B21" s="85" t="s">
        <v>185</v>
      </c>
      <c r="C21" s="266">
        <v>0.06</v>
      </c>
      <c r="D21" s="266"/>
      <c r="E21" s="86" t="s">
        <v>186</v>
      </c>
      <c r="F21" s="266">
        <v>8.6900000000000005E-2</v>
      </c>
      <c r="G21" s="267"/>
      <c r="H21" s="87" t="s">
        <v>190</v>
      </c>
      <c r="I21" s="83">
        <v>0.06</v>
      </c>
    </row>
    <row r="22" spans="1:9" ht="20.100000000000001" customHeight="1" x14ac:dyDescent="0.25">
      <c r="A22" s="88" t="s">
        <v>191</v>
      </c>
      <c r="B22" s="85" t="s">
        <v>185</v>
      </c>
      <c r="C22" s="266">
        <v>5.6500000000000002E-2</v>
      </c>
      <c r="D22" s="266"/>
      <c r="E22" s="86" t="s">
        <v>186</v>
      </c>
      <c r="F22" s="266">
        <v>8.6499999999999994E-2</v>
      </c>
      <c r="G22" s="267"/>
      <c r="H22" s="89" t="s">
        <v>191</v>
      </c>
      <c r="I22" s="90">
        <v>8.6499999999999994E-2</v>
      </c>
    </row>
    <row r="23" spans="1:9" ht="20.100000000000001" customHeight="1" x14ac:dyDescent="0.25">
      <c r="A23" s="91" t="s">
        <v>192</v>
      </c>
      <c r="B23" s="92"/>
      <c r="C23" s="268">
        <v>0</v>
      </c>
      <c r="D23" s="268"/>
      <c r="E23" s="93" t="s">
        <v>193</v>
      </c>
      <c r="F23" s="268">
        <v>0.02</v>
      </c>
      <c r="G23" s="269"/>
      <c r="H23" s="94" t="s">
        <v>192</v>
      </c>
      <c r="I23" s="95">
        <v>0.02</v>
      </c>
    </row>
    <row r="24" spans="1:9" x14ac:dyDescent="0.25">
      <c r="A24" s="270" t="s">
        <v>194</v>
      </c>
      <c r="B24" s="271"/>
      <c r="C24" s="271"/>
      <c r="D24" s="271"/>
      <c r="E24" s="271"/>
      <c r="F24" s="271"/>
      <c r="G24" s="271"/>
      <c r="H24" s="271"/>
      <c r="I24" s="272"/>
    </row>
    <row r="25" spans="1:9" x14ac:dyDescent="0.25">
      <c r="A25" s="79" t="s">
        <v>184</v>
      </c>
      <c r="B25" s="273" t="str">
        <f>IF(I17&gt;F17,"Incidência maior que a permitida",IF(I17&lt;C17,"Incidência menor que a permitida","ok"))</f>
        <v>ok</v>
      </c>
      <c r="C25" s="274"/>
      <c r="D25" s="274"/>
      <c r="E25" s="274"/>
      <c r="F25" s="274"/>
      <c r="G25" s="274"/>
      <c r="H25" s="274"/>
      <c r="I25" s="275"/>
    </row>
    <row r="26" spans="1:9" x14ac:dyDescent="0.25">
      <c r="A26" s="84" t="s">
        <v>187</v>
      </c>
      <c r="B26" s="263" t="str">
        <f>IF(I18&gt;F18,"Incidência maior que a permitida",IF(I18&lt;0,"Incidência menor que a permitida","ok"))</f>
        <v>ok</v>
      </c>
      <c r="C26" s="264"/>
      <c r="D26" s="264"/>
      <c r="E26" s="264"/>
      <c r="F26" s="264"/>
      <c r="G26" s="264"/>
      <c r="H26" s="264"/>
      <c r="I26" s="265"/>
    </row>
    <row r="27" spans="1:9" x14ac:dyDescent="0.25">
      <c r="A27" s="84" t="s">
        <v>188</v>
      </c>
      <c r="B27" s="263" t="str">
        <f>IF(I19&gt;F19,"Incidência maior que a permitida",IF(I19&lt;0,"Incidência menor que a permitida","ok"))</f>
        <v>ok</v>
      </c>
      <c r="C27" s="264"/>
      <c r="D27" s="264"/>
      <c r="E27" s="264"/>
      <c r="F27" s="264"/>
      <c r="G27" s="264"/>
      <c r="H27" s="264"/>
      <c r="I27" s="265"/>
    </row>
    <row r="28" spans="1:9" x14ac:dyDescent="0.25">
      <c r="A28" s="84" t="s">
        <v>189</v>
      </c>
      <c r="B28" s="263" t="str">
        <f>IF(I20&gt;F20,"Incidência maior que a permitida",IF(I20&lt;C20,"Incidência menor que a permitida","ok"))</f>
        <v>ok</v>
      </c>
      <c r="C28" s="264"/>
      <c r="D28" s="264"/>
      <c r="E28" s="264"/>
      <c r="F28" s="264"/>
      <c r="G28" s="264"/>
      <c r="H28" s="264"/>
      <c r="I28" s="265"/>
    </row>
    <row r="29" spans="1:9" x14ac:dyDescent="0.25">
      <c r="A29" s="84" t="s">
        <v>190</v>
      </c>
      <c r="B29" s="263" t="str">
        <f>IF(I21&gt;F21,"Incidência maior que a permitida",IF(I21&lt;C21,"Incidência menor que a permitida","ok"))</f>
        <v>ok</v>
      </c>
      <c r="C29" s="264"/>
      <c r="D29" s="264"/>
      <c r="E29" s="264"/>
      <c r="F29" s="264"/>
      <c r="G29" s="264"/>
      <c r="H29" s="264"/>
      <c r="I29" s="265"/>
    </row>
    <row r="30" spans="1:9" x14ac:dyDescent="0.25">
      <c r="A30" s="88" t="s">
        <v>191</v>
      </c>
      <c r="B30" s="248" t="str">
        <f>IF(I22&gt;F22,"Incidência maior que a permitida",IF(I22&lt;C22,"Incidência menor que a permitida","ok"))</f>
        <v>ok</v>
      </c>
      <c r="C30" s="249"/>
      <c r="D30" s="249"/>
      <c r="E30" s="249"/>
      <c r="F30" s="249"/>
      <c r="G30" s="249"/>
      <c r="H30" s="249"/>
      <c r="I30" s="250"/>
    </row>
    <row r="31" spans="1:9" x14ac:dyDescent="0.25">
      <c r="A31" s="91" t="s">
        <v>192</v>
      </c>
      <c r="B31" s="248" t="str">
        <f>IF(I23=C23,"ok",IF(I23=F23,"ok","Incidência não permitida"))</f>
        <v>ok</v>
      </c>
      <c r="C31" s="249"/>
      <c r="D31" s="249"/>
      <c r="E31" s="249"/>
      <c r="F31" s="249"/>
      <c r="G31" s="249"/>
      <c r="H31" s="249"/>
      <c r="I31" s="250"/>
    </row>
    <row r="32" spans="1:9" ht="30.75" customHeight="1" x14ac:dyDescent="0.25">
      <c r="A32" s="96" t="s">
        <v>195</v>
      </c>
      <c r="B32" s="251" t="s">
        <v>196</v>
      </c>
      <c r="C32" s="252"/>
      <c r="D32" s="252"/>
      <c r="E32" s="252"/>
      <c r="F32" s="252"/>
      <c r="G32" s="252"/>
      <c r="H32" s="253"/>
      <c r="I32" s="97">
        <f>ROUND(((1+I17+I18+I19)*(1+I20)*(1+I21)/(1-(I22+I23))-1),4)</f>
        <v>0.24</v>
      </c>
    </row>
    <row r="33" spans="1:9" x14ac:dyDescent="0.25">
      <c r="A33" s="76"/>
      <c r="B33" s="254">
        <f>IF(I23=0.02,IF(AND(I32&gt;=K27,I32&lt;=L27),K26,L26),IF(AND(I32&gt;=K28,I32&lt;=L28),K26,L26))</f>
        <v>0</v>
      </c>
      <c r="C33" s="255"/>
      <c r="D33" s="255"/>
      <c r="E33" s="255"/>
      <c r="F33" s="255"/>
      <c r="G33" s="255"/>
      <c r="H33" s="255"/>
      <c r="I33" s="256"/>
    </row>
    <row r="34" spans="1:9" x14ac:dyDescent="0.25">
      <c r="A34" s="76"/>
      <c r="E34" s="261" t="s">
        <v>353</v>
      </c>
      <c r="F34" s="261"/>
      <c r="G34" s="261"/>
      <c r="H34" s="261"/>
      <c r="I34" s="262"/>
    </row>
    <row r="35" spans="1:9" x14ac:dyDescent="0.25">
      <c r="A35" s="76"/>
      <c r="E35" s="257"/>
      <c r="F35" s="257"/>
      <c r="G35" s="257"/>
      <c r="H35" s="257"/>
      <c r="I35" s="258"/>
    </row>
    <row r="36" spans="1:9" x14ac:dyDescent="0.25">
      <c r="A36" s="98" t="s">
        <v>197</v>
      </c>
      <c r="B36" s="99">
        <f>SUM(B37:B39)</f>
        <v>8.6499999999999994E-2</v>
      </c>
      <c r="E36" s="257"/>
      <c r="F36" s="257"/>
      <c r="G36" s="257"/>
      <c r="H36" s="257"/>
      <c r="I36" s="258"/>
    </row>
    <row r="37" spans="1:9" x14ac:dyDescent="0.25">
      <c r="A37" s="76" t="s">
        <v>198</v>
      </c>
      <c r="B37" s="100">
        <v>6.4999999999999997E-3</v>
      </c>
      <c r="E37" s="257"/>
      <c r="F37" s="257"/>
      <c r="G37" s="257"/>
      <c r="H37" s="257"/>
      <c r="I37" s="258"/>
    </row>
    <row r="38" spans="1:9" x14ac:dyDescent="0.25">
      <c r="A38" s="76" t="s">
        <v>199</v>
      </c>
      <c r="B38" s="100">
        <v>0.03</v>
      </c>
      <c r="E38" s="257"/>
      <c r="F38" s="257"/>
      <c r="G38" s="257"/>
      <c r="H38" s="257"/>
      <c r="I38" s="258"/>
    </row>
    <row r="39" spans="1:9" x14ac:dyDescent="0.25">
      <c r="A39" s="76" t="s">
        <v>200</v>
      </c>
      <c r="B39" s="100">
        <v>0.05</v>
      </c>
      <c r="D39" s="259" t="s">
        <v>201</v>
      </c>
      <c r="E39" s="259"/>
      <c r="F39" s="259"/>
      <c r="G39" s="259"/>
      <c r="H39" s="259"/>
      <c r="I39" s="260"/>
    </row>
    <row r="40" spans="1:9" x14ac:dyDescent="0.25">
      <c r="A40" s="76"/>
      <c r="D40" s="246" t="s">
        <v>202</v>
      </c>
      <c r="E40" s="246"/>
      <c r="F40" s="246"/>
      <c r="G40" s="246"/>
      <c r="H40" s="246"/>
      <c r="I40" s="247"/>
    </row>
    <row r="41" spans="1:9" ht="15.75" thickBot="1" x14ac:dyDescent="0.3">
      <c r="A41" s="101"/>
      <c r="B41" s="102"/>
      <c r="C41" s="102"/>
      <c r="D41" s="102"/>
      <c r="E41" s="102"/>
      <c r="F41" s="102"/>
      <c r="G41" s="102"/>
      <c r="H41" s="102"/>
      <c r="I41" s="103"/>
    </row>
  </sheetData>
  <mergeCells count="38">
    <mergeCell ref="C17:D17"/>
    <mergeCell ref="F17:G17"/>
    <mergeCell ref="A2:I3"/>
    <mergeCell ref="A4:I4"/>
    <mergeCell ref="A6:I6"/>
    <mergeCell ref="A8:I8"/>
    <mergeCell ref="A10:G10"/>
    <mergeCell ref="A12:I12"/>
    <mergeCell ref="A14:G14"/>
    <mergeCell ref="H14:I14"/>
    <mergeCell ref="B15:G16"/>
    <mergeCell ref="H15:I16"/>
    <mergeCell ref="C18:D18"/>
    <mergeCell ref="F18:G18"/>
    <mergeCell ref="C19:D19"/>
    <mergeCell ref="F19:G19"/>
    <mergeCell ref="C20:D20"/>
    <mergeCell ref="F20:G20"/>
    <mergeCell ref="B29:I29"/>
    <mergeCell ref="C21:D21"/>
    <mergeCell ref="F21:G21"/>
    <mergeCell ref="C22:D22"/>
    <mergeCell ref="F22:G22"/>
    <mergeCell ref="C23:D23"/>
    <mergeCell ref="F23:G23"/>
    <mergeCell ref="A24:I24"/>
    <mergeCell ref="B25:I25"/>
    <mergeCell ref="B26:I26"/>
    <mergeCell ref="B27:I27"/>
    <mergeCell ref="B28:I28"/>
    <mergeCell ref="D40:I40"/>
    <mergeCell ref="B30:I30"/>
    <mergeCell ref="B31:I31"/>
    <mergeCell ref="B32:H32"/>
    <mergeCell ref="B33:I33"/>
    <mergeCell ref="E35:I38"/>
    <mergeCell ref="D39:I39"/>
    <mergeCell ref="E34:I34"/>
  </mergeCells>
  <conditionalFormatting sqref="B25:B31">
    <cfRule type="cellIs" dxfId="4" priority="2" stopIfTrue="1" operator="notEqual">
      <formula>"ok"</formula>
    </cfRule>
  </conditionalFormatting>
  <conditionalFormatting sqref="B33:I33">
    <cfRule type="cellIs" dxfId="3" priority="3" stopIfTrue="1" operator="equal">
      <formula>$L$27</formula>
    </cfRule>
    <cfRule type="cellIs" dxfId="2" priority="4" stopIfTrue="1" operator="notEqual">
      <formula>$L$27</formula>
    </cfRule>
  </conditionalFormatting>
  <conditionalFormatting sqref="I17:I22">
    <cfRule type="cellIs" dxfId="1" priority="1" stopIfTrue="1" operator="notBetween">
      <formula>C17</formula>
      <formula>F17</formula>
    </cfRule>
  </conditionalFormatting>
  <conditionalFormatting sqref="I23">
    <cfRule type="expression" dxfId="0" priority="5" stopIfTrue="1">
      <formula>$L$24&lt;&gt;0</formula>
    </cfRule>
  </conditionalFormatting>
  <dataValidations count="2">
    <dataValidation allowBlank="1" showInputMessage="1" showErrorMessage="1" promptTitle="Fórnula TCU Acórdão 2622/2013" prompt="Rodovias, ferrovias, obras urbanas" sqref="B32:H32" xr:uid="{95C0292E-97B8-4E6C-B6D0-0514FF17A638}"/>
    <dataValidation allowBlank="1" showInputMessage="1" showErrorMessage="1" promptTitle="Encargos sociais" prompt="Para encargos sociais desonerados usar 2%." sqref="I23" xr:uid="{B00536A4-ED4D-405F-9BB5-FDA0B9161591}"/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ESCADARIA</vt:lpstr>
      <vt:lpstr>CRONFISFINANCEIRO</vt:lpstr>
      <vt:lpstr>BDI DA OBRA</vt:lpstr>
      <vt:lpstr>'ORÇAMENTO ESCADARIA'!Area_de_impressao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Sestra</dc:creator>
  <cp:lastModifiedBy>Not-Aurelio</cp:lastModifiedBy>
  <cp:lastPrinted>2024-02-28T16:37:52Z</cp:lastPrinted>
  <dcterms:created xsi:type="dcterms:W3CDTF">2024-01-10T12:37:19Z</dcterms:created>
  <dcterms:modified xsi:type="dcterms:W3CDTF">2024-03-01T16:16:34Z</dcterms:modified>
</cp:coreProperties>
</file>